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4 квартал\Приложения к тЗ\23. Стройка ЧЭ+\ТЗ СЦэф Стройка ЧЭ 61626_4\"/>
    </mc:Choice>
  </mc:AlternateContent>
  <bookViews>
    <workbookView xWindow="0" yWindow="0" windowWidth="18015" windowHeight="25695"/>
  </bookViews>
  <sheets>
    <sheet name="Приложение 1.1" sheetId="1" r:id="rId1"/>
  </sheets>
  <definedNames>
    <definedName name="A_COLUMNS">'Приложение 1.1'!$D$78</definedName>
    <definedName name="A_FNAMES">'Приложение 1.1'!$B$78</definedName>
    <definedName name="A_SNAMES">'Приложение 1.1'!$A$78</definedName>
    <definedName name="CenaCol">'Приложение 1.1'!#REF!</definedName>
    <definedName name="ITOG">'Приложение 1.1'!#REF!</definedName>
    <definedName name="LastRow">'Приложение 1.1'!$A$66</definedName>
    <definedName name="LOT_ITOG">'Приложение 1.1'!$67:$67</definedName>
    <definedName name="PQRT1_ITOG">'Приложение 1.1'!$15:$15</definedName>
    <definedName name="PQRT1_LINE">'Приложение 1.1'!$16:$16</definedName>
    <definedName name="PQRT2_ITOG">'Приложение 1.1'!$18:$18</definedName>
    <definedName name="PQRT2_LINE">'Приложение 1.1'!$19:$19</definedName>
    <definedName name="PQRT3_ITOG">'Приложение 1.1'!$21:$21</definedName>
    <definedName name="PQRT3_LINE">'Приложение 1.1'!$22:$22</definedName>
    <definedName name="PQRT4_ITOG">'Приложение 1.1'!$24:$24</definedName>
    <definedName name="PQRT4_LINE">'Приложение 1.1'!$25:$25</definedName>
    <definedName name="QRT1_ITOG">'Приложение 1.1'!$27:$27</definedName>
    <definedName name="QRT1_LINE">'Приложение 1.1'!$28:$28</definedName>
    <definedName name="QRT2_ITOG">'Приложение 1.1'!$30:$30</definedName>
    <definedName name="QRT2_LINE">'Приложение 1.1'!$31:$31</definedName>
    <definedName name="QRT3_ITOG">'Приложение 1.1'!$33:$33</definedName>
    <definedName name="QRT3_LINE">'Приложение 1.1'!$34:$34</definedName>
    <definedName name="QRT4_ITOG">'Приложение 1.1'!$36:$36</definedName>
    <definedName name="QRT4_LINE">'Приложение 1.1'!$37:$37</definedName>
    <definedName name="TABLE">'Приложение 1.1'!$8:$67</definedName>
    <definedName name="Z_FNUMBERS">'Приложение 1.1'!$A$13</definedName>
    <definedName name="Z_MNLIST">'Приложение 1.1'!$A$79</definedName>
    <definedName name="ZPQRT1_HEAD">'Приложение 1.1'!$A$15</definedName>
    <definedName name="ZPQRT2_HEAD">'Приложение 1.1'!$A$18</definedName>
    <definedName name="ZPQRT3_HEAD">'Приложение 1.1'!$A$21</definedName>
    <definedName name="ZPQRT4_HEAD">'Приложение 1.1'!$A$24</definedName>
    <definedName name="ZQRT1_HEAD">'Приложение 1.1'!$A$27</definedName>
    <definedName name="ZQRT2_HEAD">'Приложение 1.1'!$A$30</definedName>
    <definedName name="ZQRT3_HEAD">'Приложение 1.1'!$A$33</definedName>
    <definedName name="ZQRT4_HEAD">'Приложение 1.1'!$A$36</definedName>
  </definedNames>
  <calcPr calcId="162913"/>
</workbook>
</file>

<file path=xl/calcChain.xml><?xml version="1.0" encoding="utf-8"?>
<calcChain xmlns="http://schemas.openxmlformats.org/spreadsheetml/2006/main">
  <c r="Z37" i="1" l="1"/>
  <c r="X38" i="1" l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37" i="1"/>
  <c r="P65" i="1" l="1"/>
  <c r="O65" i="1" s="1"/>
  <c r="P64" i="1"/>
  <c r="O64" i="1" s="1"/>
  <c r="P63" i="1"/>
  <c r="O63" i="1" s="1"/>
  <c r="P62" i="1"/>
  <c r="O62" i="1" s="1"/>
  <c r="P61" i="1"/>
  <c r="O61" i="1" s="1"/>
  <c r="P60" i="1"/>
  <c r="O60" i="1" s="1"/>
  <c r="P59" i="1"/>
  <c r="O59" i="1" s="1"/>
  <c r="P58" i="1"/>
  <c r="O58" i="1" s="1"/>
  <c r="P57" i="1"/>
  <c r="O57" i="1" s="1"/>
  <c r="P56" i="1"/>
  <c r="O56" i="1" s="1"/>
  <c r="P55" i="1"/>
  <c r="O55" i="1" s="1"/>
  <c r="P54" i="1"/>
  <c r="O54" i="1" s="1"/>
  <c r="P53" i="1"/>
  <c r="O53" i="1" s="1"/>
  <c r="P52" i="1"/>
  <c r="O52" i="1" s="1"/>
  <c r="P51" i="1"/>
  <c r="O51" i="1" s="1"/>
  <c r="P50" i="1"/>
  <c r="O50" i="1" s="1"/>
  <c r="P49" i="1"/>
  <c r="O49" i="1" s="1"/>
  <c r="P48" i="1"/>
  <c r="O48" i="1" s="1"/>
  <c r="P47" i="1"/>
  <c r="O47" i="1" s="1"/>
  <c r="P46" i="1"/>
  <c r="O46" i="1" s="1"/>
  <c r="P45" i="1"/>
  <c r="O45" i="1" s="1"/>
  <c r="P44" i="1"/>
  <c r="O44" i="1" s="1"/>
  <c r="P43" i="1"/>
  <c r="O43" i="1" s="1"/>
  <c r="P42" i="1"/>
  <c r="O42" i="1" s="1"/>
  <c r="P41" i="1"/>
  <c r="O41" i="1" s="1"/>
  <c r="P40" i="1"/>
  <c r="O40" i="1" s="1"/>
  <c r="P39" i="1"/>
  <c r="O39" i="1" s="1"/>
  <c r="P38" i="1"/>
  <c r="O38" i="1" s="1"/>
  <c r="P37" i="1"/>
  <c r="O37" i="1" s="1"/>
  <c r="P35" i="1"/>
  <c r="P34" i="1"/>
  <c r="O34" i="1" s="1"/>
  <c r="P32" i="1"/>
  <c r="P31" i="1"/>
  <c r="O31" i="1" s="1"/>
  <c r="P29" i="1"/>
  <c r="P28" i="1"/>
  <c r="O28" i="1" s="1"/>
  <c r="P26" i="1"/>
  <c r="P25" i="1"/>
  <c r="O25" i="1" s="1"/>
  <c r="P23" i="1"/>
  <c r="P22" i="1"/>
  <c r="O22" i="1" s="1"/>
  <c r="P20" i="1"/>
  <c r="P19" i="1"/>
  <c r="O19" i="1" s="1"/>
  <c r="O16" i="1"/>
  <c r="P15" i="1"/>
  <c r="Q36" i="1"/>
  <c r="Q33" i="1"/>
  <c r="Q30" i="1"/>
  <c r="Q27" i="1"/>
  <c r="Q24" i="1"/>
  <c r="Q21" i="1"/>
  <c r="Q18" i="1"/>
  <c r="Q15" i="1"/>
  <c r="R36" i="1"/>
  <c r="R33" i="1"/>
  <c r="R30" i="1"/>
  <c r="R27" i="1"/>
  <c r="R24" i="1"/>
  <c r="R21" i="1"/>
  <c r="R18" i="1"/>
  <c r="R15" i="1"/>
  <c r="S36" i="1"/>
  <c r="S33" i="1"/>
  <c r="S30" i="1"/>
  <c r="S27" i="1"/>
  <c r="S24" i="1"/>
  <c r="S21" i="1"/>
  <c r="S18" i="1"/>
  <c r="S15" i="1"/>
  <c r="T36" i="1"/>
  <c r="T33" i="1"/>
  <c r="T30" i="1"/>
  <c r="T27" i="1"/>
  <c r="T24" i="1"/>
  <c r="T21" i="1"/>
  <c r="T18" i="1"/>
  <c r="T15" i="1"/>
  <c r="U36" i="1"/>
  <c r="U33" i="1"/>
  <c r="U30" i="1"/>
  <c r="U27" i="1"/>
  <c r="U24" i="1"/>
  <c r="U21" i="1"/>
  <c r="U18" i="1"/>
  <c r="U15" i="1"/>
  <c r="Y38" i="1" l="1"/>
  <c r="Z38" i="1"/>
  <c r="Y40" i="1"/>
  <c r="Z40" i="1"/>
  <c r="Y42" i="1"/>
  <c r="Z42" i="1"/>
  <c r="Y44" i="1"/>
  <c r="Z44" i="1"/>
  <c r="Y46" i="1"/>
  <c r="Z46" i="1"/>
  <c r="Y48" i="1"/>
  <c r="Z48" i="1"/>
  <c r="Y50" i="1"/>
  <c r="Z50" i="1"/>
  <c r="Y52" i="1"/>
  <c r="Z52" i="1"/>
  <c r="Y54" i="1"/>
  <c r="Z54" i="1"/>
  <c r="Y56" i="1"/>
  <c r="Z56" i="1"/>
  <c r="Y58" i="1"/>
  <c r="Z58" i="1"/>
  <c r="Y60" i="1"/>
  <c r="Z60" i="1"/>
  <c r="Y62" i="1"/>
  <c r="Z62" i="1"/>
  <c r="Y64" i="1"/>
  <c r="Z64" i="1"/>
  <c r="Y37" i="1"/>
  <c r="Y39" i="1"/>
  <c r="Z39" i="1"/>
  <c r="Y41" i="1"/>
  <c r="Z41" i="1"/>
  <c r="Y43" i="1"/>
  <c r="Z43" i="1"/>
  <c r="Y45" i="1"/>
  <c r="Z45" i="1"/>
  <c r="Y47" i="1"/>
  <c r="Z47" i="1"/>
  <c r="Y49" i="1"/>
  <c r="Z49" i="1"/>
  <c r="Y51" i="1"/>
  <c r="Z51" i="1"/>
  <c r="Y53" i="1"/>
  <c r="Z53" i="1"/>
  <c r="Y55" i="1"/>
  <c r="Z55" i="1"/>
  <c r="Y57" i="1"/>
  <c r="Z57" i="1"/>
  <c r="Y59" i="1"/>
  <c r="Z59" i="1"/>
  <c r="Y61" i="1"/>
  <c r="Z61" i="1"/>
  <c r="Y63" i="1"/>
  <c r="Z63" i="1"/>
  <c r="Y65" i="1"/>
  <c r="Z65" i="1"/>
  <c r="S67" i="1"/>
  <c r="Q67" i="1"/>
  <c r="R67" i="1"/>
  <c r="T67" i="1"/>
  <c r="U67" i="1"/>
  <c r="Z67" i="1" l="1"/>
  <c r="Y67" i="1"/>
  <c r="V24" i="1"/>
  <c r="P24" i="1" s="1"/>
  <c r="O24" i="1"/>
  <c r="V21" i="1"/>
  <c r="P21" i="1" s="1"/>
  <c r="O21" i="1"/>
  <c r="V18" i="1"/>
  <c r="P18" i="1" s="1"/>
  <c r="O18" i="1"/>
  <c r="V15" i="1"/>
  <c r="O15" i="1"/>
  <c r="O36" i="1" l="1"/>
  <c r="O33" i="1"/>
  <c r="O30" i="1"/>
  <c r="O27" i="1"/>
  <c r="O67" i="1" l="1"/>
  <c r="V36" i="1"/>
  <c r="P36" i="1" s="1"/>
  <c r="V33" i="1"/>
  <c r="P33" i="1" s="1"/>
  <c r="V30" i="1"/>
  <c r="P30" i="1" s="1"/>
  <c r="V27" i="1"/>
  <c r="P27" i="1" s="1"/>
  <c r="P67" i="1" l="1"/>
  <c r="V67" i="1"/>
</calcChain>
</file>

<file path=xl/sharedStrings.xml><?xml version="1.0" encoding="utf-8"?>
<sst xmlns="http://schemas.openxmlformats.org/spreadsheetml/2006/main" count="434" uniqueCount="102">
  <si>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</si>
  <si>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</si>
  <si>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</si>
  <si>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</si>
  <si>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</si>
  <si>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</si>
  <si>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</si>
  <si>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</si>
  <si>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</si>
  <si>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</si>
  <si>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</si>
  <si>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F20</t>
  </si>
  <si>
    <t>Итого по всем филиалам</t>
  </si>
  <si>
    <t>Квартал потребности</t>
  </si>
  <si>
    <t>7*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</si>
  <si>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</si>
  <si>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</si>
  <si>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</si>
  <si>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</si>
  <si>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</si>
  <si>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</si>
  <si>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</si>
  <si>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</si>
  <si>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</si>
  <si>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</si>
  <si>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</si>
  <si>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</si>
  <si>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</si>
  <si>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</si>
  <si>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</si>
  <si>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</si>
  <si>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ID закупки Поставка электродов  в лоте участвуют: ЧЭ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</si>
  <si>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</si>
  <si>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</si>
  <si>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</si>
  <si>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</si>
  <si>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</si>
  <si>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</si>
  <si>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</si>
  <si>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</si>
  <si>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Болт анкерный М18 х 320</t>
  </si>
  <si>
    <t>ШТ</t>
  </si>
  <si>
    <t>3. Инвестиции (материалы ТП)</t>
  </si>
  <si>
    <t>Средство для мытья посуды 500мл</t>
  </si>
  <si>
    <t>1. Основная деятельность</t>
  </si>
  <si>
    <t>Электрод ОК-46 ф3мм</t>
  </si>
  <si>
    <t>КГ</t>
  </si>
  <si>
    <t>Изолента ПВХ 15мм 20м черная</t>
  </si>
  <si>
    <t>Смазка WD-40 100гр</t>
  </si>
  <si>
    <t>Изолента ПВХ 19мм 20м черная</t>
  </si>
  <si>
    <t>Эмаль-аэрозоль черная 520мл</t>
  </si>
  <si>
    <t>Саморез по металлу п/сф сверло 4,2х19</t>
  </si>
  <si>
    <t>Хомут нейлоновый 7,2х400</t>
  </si>
  <si>
    <t>Хомут стяжка 300х6</t>
  </si>
  <si>
    <t>Хомут нейлоновыйм 4,8х350 мм</t>
  </si>
  <si>
    <t>Хомут стяжной СSL 180</t>
  </si>
  <si>
    <t>Шкурка шлиф. ткань Р60</t>
  </si>
  <si>
    <t>М2</t>
  </si>
  <si>
    <t>Труба гофрированная ПВХ с зондом 20мм</t>
  </si>
  <si>
    <t>М</t>
  </si>
  <si>
    <t>1. Основная деятельность (материалы АР)</t>
  </si>
  <si>
    <t>Пленка-стрейч 20мкм ширина 50см</t>
  </si>
  <si>
    <t>ПМ</t>
  </si>
  <si>
    <t>Изолента ПВХ 19мм 20м синяя</t>
  </si>
  <si>
    <t>Изолента ПВХ 19мм 20м зеленая</t>
  </si>
  <si>
    <t>Изолента ПВХ 19мм 20м красная</t>
  </si>
  <si>
    <t>Изолента ПВХ 19мм 20м желтая</t>
  </si>
  <si>
    <t>Изолента ПВХ 15мм 20м синяя</t>
  </si>
  <si>
    <t>Шкаф д/ключей настен. КЛ-60 400х355х59мм</t>
  </si>
  <si>
    <t>Набор для контр.глуб.проп. 100мл (3 шт)</t>
  </si>
  <si>
    <t>НАБ</t>
  </si>
  <si>
    <t>Изолента ПВХ 10мм 20м синяя</t>
  </si>
  <si>
    <t>Коробка испыт.переходная КИП-С 10А IP20</t>
  </si>
  <si>
    <t>Круг отрезной 41 125х1.2х22.23 A 54 S BF</t>
  </si>
  <si>
    <t>Коробка клеммная испыт.переходная ККИ1-1</t>
  </si>
  <si>
    <t>Грунт универсал.аэрозоль 520мл, черный</t>
  </si>
  <si>
    <t>Хомут 4,8х400мм нейлон, черный</t>
  </si>
  <si>
    <t>нет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</si>
  <si>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</si>
  <si>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</si>
  <si>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</si>
  <si>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</si>
  <si>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</si>
  <si>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22.23.19.000</t>
  </si>
  <si>
    <t>Приложение №1.1 к Техническому заданию</t>
  </si>
  <si>
    <t>в течение 30 календарных дней с момента заключения договора</t>
  </si>
  <si>
    <t>25.99.29.190</t>
  </si>
  <si>
    <t>20.41.32.111</t>
  </si>
  <si>
    <t>25.93.15.120</t>
  </si>
  <si>
    <t>22.19.73.119</t>
  </si>
  <si>
    <t>20.59.41.000 </t>
  </si>
  <si>
    <t>20.30.12.130</t>
  </si>
  <si>
    <t>25.94.11</t>
  </si>
  <si>
    <t>22.29.26.119</t>
  </si>
  <si>
    <t>23.91.12.110</t>
  </si>
  <si>
    <t xml:space="preserve">22.21.29.110 </t>
  </si>
  <si>
    <t>22.21.42.120</t>
  </si>
  <si>
    <t>31.01.11.120</t>
  </si>
  <si>
    <t>20.59.59.900</t>
  </si>
  <si>
    <t>29.20.21.129</t>
  </si>
  <si>
    <t>25.73.40.290</t>
  </si>
  <si>
    <t>20.30.11.130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</si>
</sst>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0" fillId="0" borderId="1" xfId="0" applyNumberFormat="1" applyFill="1" applyBorder="1"/>
    <xf numFmtId="164" fontId="0" fillId="0" borderId="3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A79"/>
  <sheetViews>
    <sheetView tabSelected="1" zoomScale="70" zoomScaleNormal="70" workbookViewId="0">
      <selection activeCell="D64" sqref="D64"/>
    </sheetView>
  </sheetViews>
  <sheetFormatPr defaultColWidth="11.7109375" defaultRowHeight="15" x14ac:dyDescent="0.25"/>
  <cols>
    <col min="1" max="1" width="4.28515625" style="2" customWidth="1"/>
    <col min="2" max="3" width="23.140625" style="2" customWidth="1"/>
    <col min="4" max="4" width="43" style="2" customWidth="1"/>
    <col min="5" max="5" width="22.28515625" style="2" customWidth="1"/>
    <col min="6" max="6" width="26.42578125" style="2" customWidth="1"/>
    <col min="7" max="7" width="26.7109375" style="2" customWidth="1"/>
    <col min="8" max="8" width="19.7109375" style="2" customWidth="1"/>
    <col min="9" max="10" width="22.85546875" style="2" customWidth="1"/>
    <col min="11" max="11" width="13.85546875" style="2" customWidth="1"/>
    <col min="12" max="12" width="12.28515625" style="2" customWidth="1"/>
    <col min="13" max="13" width="24.5703125" style="2" customWidth="1"/>
    <col min="14" max="17" width="11.5703125" style="2" customWidth="1"/>
    <col min="18" max="18" width="11.5703125" style="12" customWidth="1"/>
    <col min="19" max="26" width="11.5703125" style="2" customWidth="1"/>
    <col min="27" max="27" width="6.7109375" style="2" customWidth="1"/>
    <col min="28" max="28" width="9.28515625" style="2" customWidth="1"/>
    <col min="29" max="29" width="14" style="2" customWidth="1"/>
    <col min="30" max="30" width="14.140625" style="2" customWidth="1"/>
    <col min="31" max="16384" width="11.7109375" style="2"/>
  </cols>
  <sheetData>
    <row r="2" spans="1:27" ht="45" customHeight="1" x14ac:dyDescent="0.25">
      <c r="R2" s="3"/>
      <c r="S2" s="59"/>
      <c r="T2" s="59"/>
      <c r="U2" s="59"/>
      <c r="V2" s="59"/>
      <c r="X2" s="63" t="s">
        <v>84</v>
      </c>
      <c r="Y2" s="63"/>
      <c r="Z2" s="63"/>
      <c r="AA2" s="59"/>
    </row>
    <row r="3" spans="1:27" x14ac:dyDescent="0.25">
      <c r="Q3" s="3"/>
      <c r="R3" s="3"/>
      <c r="S3" s="59"/>
      <c r="T3" s="59"/>
      <c r="U3" s="59"/>
      <c r="V3" s="59"/>
      <c r="X3" s="59"/>
      <c r="Y3" s="59"/>
      <c r="Z3" s="59"/>
      <c r="AA3" s="59"/>
    </row>
    <row r="4" spans="1:27" x14ac:dyDescent="0.25">
      <c r="Q4" s="3"/>
      <c r="R4" s="3"/>
      <c r="S4" s="59"/>
      <c r="T4" s="59"/>
      <c r="U4" s="59"/>
      <c r="V4" s="59"/>
      <c r="X4" s="59"/>
      <c r="Y4" s="59"/>
      <c r="Z4" s="59"/>
      <c r="AA4" s="59"/>
    </row>
    <row r="5" spans="1:27" x14ac:dyDescent="0.25">
      <c r="Q5" s="3"/>
      <c r="R5" s="3"/>
      <c r="S5" s="59"/>
      <c r="T5" s="59"/>
      <c r="U5" s="59"/>
      <c r="V5" s="59"/>
      <c r="X5" s="59"/>
      <c r="Y5" s="59"/>
      <c r="Z5" s="59"/>
      <c r="AA5" s="59"/>
    </row>
    <row r="6" spans="1:27" x14ac:dyDescent="0.25">
      <c r="Q6" s="3"/>
      <c r="R6" s="3"/>
      <c r="S6" s="59"/>
      <c r="T6" s="59"/>
      <c r="U6" s="59"/>
      <c r="V6" s="59"/>
      <c r="X6" s="59"/>
      <c r="Y6" s="59"/>
      <c r="Z6" s="59"/>
      <c r="AA6" s="59"/>
    </row>
    <row r="7" spans="1:27" x14ac:dyDescent="0.25">
      <c r="Q7" s="3"/>
      <c r="R7" s="3"/>
    </row>
    <row r="8" spans="1:27" ht="15" customHeight="1" x14ac:dyDescent="0.25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</row>
    <row r="9" spans="1:27" ht="15" customHeight="1" x14ac:dyDescent="0.25">
      <c r="A9" s="67" t="s">
        <v>20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</row>
    <row r="10" spans="1:27" ht="45" customHeight="1" x14ac:dyDescent="0.25">
      <c r="A10" s="73" t="s">
        <v>1</v>
      </c>
      <c r="B10" s="73" t="s">
        <v>2</v>
      </c>
      <c r="C10" s="74" t="s">
        <v>82</v>
      </c>
      <c r="D10" s="70" t="s">
        <v>3</v>
      </c>
      <c r="E10" s="71"/>
      <c r="F10" s="71"/>
      <c r="G10" s="71"/>
      <c r="H10" s="71"/>
      <c r="I10" s="71"/>
      <c r="J10" s="71"/>
      <c r="K10" s="71"/>
      <c r="L10" s="72"/>
      <c r="M10" s="73" t="s">
        <v>5</v>
      </c>
      <c r="N10" s="73" t="s">
        <v>6</v>
      </c>
      <c r="O10" s="73" t="s">
        <v>12</v>
      </c>
      <c r="P10" s="70" t="s">
        <v>38</v>
      </c>
      <c r="Q10" s="71"/>
      <c r="R10" s="71"/>
      <c r="S10" s="71"/>
      <c r="T10" s="71"/>
      <c r="U10" s="71"/>
      <c r="V10" s="72"/>
      <c r="W10" s="64" t="s">
        <v>78</v>
      </c>
      <c r="X10" s="64" t="s">
        <v>79</v>
      </c>
      <c r="Y10" s="65" t="s">
        <v>80</v>
      </c>
      <c r="Z10" s="65" t="s">
        <v>81</v>
      </c>
    </row>
    <row r="11" spans="1:27" ht="14.45" customHeight="1" x14ac:dyDescent="0.25">
      <c r="A11" s="73" t="s">
        <v>4</v>
      </c>
      <c r="B11" s="73" t="s">
        <v>4</v>
      </c>
      <c r="C11" s="75"/>
      <c r="D11" s="73" t="s">
        <v>7</v>
      </c>
      <c r="E11" s="73" t="s">
        <v>4</v>
      </c>
      <c r="F11" s="70" t="s">
        <v>8</v>
      </c>
      <c r="G11" s="83"/>
      <c r="H11" s="83"/>
      <c r="I11" s="83"/>
      <c r="J11" s="84"/>
      <c r="K11" s="68" t="s">
        <v>15</v>
      </c>
      <c r="L11" s="68" t="s">
        <v>13</v>
      </c>
      <c r="M11" s="73" t="s">
        <v>4</v>
      </c>
      <c r="N11" s="73" t="s">
        <v>4</v>
      </c>
      <c r="O11" s="73" t="s">
        <v>4</v>
      </c>
      <c r="P11" s="68" t="s">
        <v>39</v>
      </c>
      <c r="Q11" s="68" t="s">
        <v>32</v>
      </c>
      <c r="R11" s="68" t="s">
        <v>33</v>
      </c>
      <c r="S11" s="68" t="s">
        <v>34</v>
      </c>
      <c r="T11" s="68" t="s">
        <v>35</v>
      </c>
      <c r="U11" s="68" t="s">
        <v>36</v>
      </c>
      <c r="V11" s="68" t="s">
        <v>37</v>
      </c>
      <c r="W11" s="64" t="s">
        <v>4</v>
      </c>
      <c r="X11" s="64" t="s">
        <v>4</v>
      </c>
      <c r="Y11" s="65" t="s">
        <v>4</v>
      </c>
      <c r="Z11" s="65" t="s">
        <v>4</v>
      </c>
    </row>
    <row r="12" spans="1:27" ht="86.45" customHeight="1" x14ac:dyDescent="0.25">
      <c r="A12" s="73" t="s">
        <v>4</v>
      </c>
      <c r="B12" s="73" t="s">
        <v>4</v>
      </c>
      <c r="C12" s="76"/>
      <c r="D12" s="1" t="s">
        <v>22</v>
      </c>
      <c r="E12" s="1" t="s">
        <v>21</v>
      </c>
      <c r="F12" s="33" t="s">
        <v>17</v>
      </c>
      <c r="G12" s="33" t="s">
        <v>18</v>
      </c>
      <c r="H12" s="24" t="s">
        <v>19</v>
      </c>
      <c r="I12" s="25" t="s">
        <v>16</v>
      </c>
      <c r="J12" s="1" t="s">
        <v>9</v>
      </c>
      <c r="K12" s="69"/>
      <c r="L12" s="69"/>
      <c r="M12" s="73" t="s">
        <v>4</v>
      </c>
      <c r="N12" s="73" t="s">
        <v>4</v>
      </c>
      <c r="O12" s="73" t="s">
        <v>4</v>
      </c>
      <c r="P12" s="69"/>
      <c r="Q12" s="69"/>
      <c r="R12" s="69"/>
      <c r="S12" s="69"/>
      <c r="T12" s="69"/>
      <c r="U12" s="69"/>
      <c r="V12" s="69"/>
      <c r="W12" s="64" t="s">
        <v>4</v>
      </c>
      <c r="X12" s="64" t="s">
        <v>4</v>
      </c>
      <c r="Y12" s="65" t="s">
        <v>4</v>
      </c>
      <c r="Z12" s="65" t="s">
        <v>4</v>
      </c>
    </row>
    <row r="13" spans="1:27" x14ac:dyDescent="0.25">
      <c r="A13" s="1">
        <v>1</v>
      </c>
      <c r="B13" s="1">
        <v>2</v>
      </c>
      <c r="C13" s="54">
        <v>3</v>
      </c>
      <c r="D13" s="53">
        <v>4</v>
      </c>
      <c r="E13" s="54">
        <v>5</v>
      </c>
      <c r="F13" s="53">
        <v>6</v>
      </c>
      <c r="G13" s="54" t="s">
        <v>14</v>
      </c>
      <c r="H13" s="53">
        <v>8</v>
      </c>
      <c r="I13" s="54">
        <v>9</v>
      </c>
      <c r="J13" s="53">
        <v>10</v>
      </c>
      <c r="K13" s="54">
        <v>11</v>
      </c>
      <c r="L13" s="53">
        <v>12</v>
      </c>
      <c r="M13" s="54">
        <v>13</v>
      </c>
      <c r="N13" s="53">
        <v>14</v>
      </c>
      <c r="O13" s="54">
        <v>15</v>
      </c>
      <c r="P13" s="53">
        <v>16</v>
      </c>
      <c r="Q13" s="54">
        <v>17</v>
      </c>
      <c r="R13" s="53">
        <v>18</v>
      </c>
      <c r="S13" s="54">
        <v>19</v>
      </c>
      <c r="T13" s="53">
        <v>20</v>
      </c>
      <c r="U13" s="54">
        <v>21</v>
      </c>
      <c r="V13" s="53">
        <v>22</v>
      </c>
      <c r="W13" s="54">
        <v>23</v>
      </c>
      <c r="X13" s="53">
        <v>24</v>
      </c>
      <c r="Y13" s="54">
        <v>25</v>
      </c>
      <c r="Z13" s="53">
        <v>26</v>
      </c>
    </row>
    <row r="14" spans="1:27" x14ac:dyDescent="0.25">
      <c r="A14" s="80" t="s">
        <v>31</v>
      </c>
      <c r="B14" s="73" t="s">
        <v>4</v>
      </c>
      <c r="C14" s="73"/>
      <c r="D14" s="73" t="s">
        <v>4</v>
      </c>
      <c r="E14" s="73" t="s">
        <v>4</v>
      </c>
      <c r="F14" s="73"/>
      <c r="G14" s="73"/>
      <c r="H14" s="73" t="s">
        <v>4</v>
      </c>
      <c r="I14" s="73"/>
      <c r="J14" s="73" t="s">
        <v>4</v>
      </c>
      <c r="K14" s="21"/>
      <c r="L14" s="1"/>
      <c r="M14" s="1" t="s">
        <v>4</v>
      </c>
      <c r="N14" s="1" t="s">
        <v>4</v>
      </c>
      <c r="O14" s="13" t="s">
        <v>4</v>
      </c>
      <c r="P14" s="27" t="s">
        <v>4</v>
      </c>
      <c r="Q14" s="27" t="s">
        <v>4</v>
      </c>
      <c r="R14" s="27" t="s">
        <v>4</v>
      </c>
      <c r="S14" s="27" t="s">
        <v>4</v>
      </c>
      <c r="T14" s="27" t="s">
        <v>4</v>
      </c>
      <c r="U14" s="27" t="s">
        <v>4</v>
      </c>
      <c r="V14" s="27" t="s">
        <v>4</v>
      </c>
      <c r="W14" s="55"/>
      <c r="X14" s="55"/>
      <c r="Y14" s="55"/>
      <c r="Z14" s="55"/>
    </row>
    <row r="15" spans="1:27" s="8" customFormat="1" ht="15" hidden="1" customHeight="1" x14ac:dyDescent="0.25">
      <c r="A15" s="81" t="s">
        <v>23</v>
      </c>
      <c r="B15" s="82"/>
      <c r="C15" s="82"/>
      <c r="D15" s="82"/>
      <c r="E15" s="82"/>
      <c r="F15" s="82"/>
      <c r="G15" s="82"/>
      <c r="H15" s="82"/>
      <c r="I15" s="82"/>
      <c r="J15" s="82"/>
      <c r="K15" s="23"/>
      <c r="L15" s="4"/>
      <c r="M15" s="5" t="s">
        <v>4</v>
      </c>
      <c r="N15" s="6" t="s">
        <v>4</v>
      </c>
      <c r="O15" s="7">
        <f t="shared" ref="O15:V15" si="0">SUM(O16:O17)</f>
        <v>0</v>
      </c>
      <c r="P15" s="27">
        <f t="shared" si="0"/>
        <v>0</v>
      </c>
      <c r="Q15" s="27">
        <f t="shared" si="0"/>
        <v>0</v>
      </c>
      <c r="R15" s="27">
        <f t="shared" si="0"/>
        <v>0</v>
      </c>
      <c r="S15" s="27">
        <f t="shared" si="0"/>
        <v>0</v>
      </c>
      <c r="T15" s="27">
        <f t="shared" si="0"/>
        <v>0</v>
      </c>
      <c r="U15" s="27">
        <f t="shared" si="0"/>
        <v>0</v>
      </c>
      <c r="V15" s="27">
        <f t="shared" si="0"/>
        <v>0</v>
      </c>
      <c r="W15" s="56"/>
      <c r="X15" s="56"/>
      <c r="Y15" s="56"/>
      <c r="Z15" s="56"/>
    </row>
    <row r="16" spans="1:27" hidden="1" x14ac:dyDescent="0.25">
      <c r="A16" s="16" t="s">
        <v>11</v>
      </c>
      <c r="B16" s="16"/>
      <c r="C16" s="52"/>
      <c r="D16" s="30"/>
      <c r="E16" s="17" t="s">
        <v>4</v>
      </c>
      <c r="F16" s="33" t="s">
        <v>4</v>
      </c>
      <c r="G16" s="33" t="s">
        <v>4</v>
      </c>
      <c r="H16" s="17" t="s">
        <v>4</v>
      </c>
      <c r="I16" s="21"/>
      <c r="J16" s="17" t="s">
        <v>4</v>
      </c>
      <c r="K16" s="21"/>
      <c r="L16" s="17"/>
      <c r="M16" s="17"/>
      <c r="N16" s="17"/>
      <c r="O16" s="17">
        <f>SUM(P16)</f>
        <v>0</v>
      </c>
      <c r="P16" s="27"/>
      <c r="Q16" s="27"/>
      <c r="R16" s="27"/>
      <c r="S16" s="27"/>
      <c r="T16" s="27"/>
      <c r="U16" s="27"/>
      <c r="V16" s="27"/>
      <c r="W16" s="55"/>
      <c r="X16" s="55"/>
      <c r="Y16" s="55"/>
      <c r="Z16" s="55"/>
    </row>
    <row r="17" spans="1:26" hidden="1" x14ac:dyDescent="0.25">
      <c r="A17" s="16">
        <v>1</v>
      </c>
      <c r="B17" s="16"/>
      <c r="C17" s="52"/>
      <c r="D17" s="16"/>
      <c r="E17" s="17"/>
      <c r="F17" s="33"/>
      <c r="G17" s="33"/>
      <c r="H17" s="17"/>
      <c r="I17" s="21"/>
      <c r="J17" s="17"/>
      <c r="K17" s="21"/>
      <c r="L17" s="17"/>
      <c r="M17" s="17"/>
      <c r="N17" s="17"/>
      <c r="O17" s="17"/>
      <c r="P17" s="27"/>
      <c r="Q17" s="27"/>
      <c r="R17" s="27"/>
      <c r="S17" s="27"/>
      <c r="T17" s="27"/>
      <c r="U17" s="27"/>
      <c r="V17" s="27"/>
      <c r="W17" s="55"/>
      <c r="X17" s="55"/>
      <c r="Y17" s="55"/>
      <c r="Z17" s="55"/>
    </row>
    <row r="18" spans="1:26" ht="15" hidden="1" customHeight="1" x14ac:dyDescent="0.25">
      <c r="A18" s="78" t="s">
        <v>24</v>
      </c>
      <c r="B18" s="79"/>
      <c r="C18" s="79"/>
      <c r="D18" s="79"/>
      <c r="E18" s="79"/>
      <c r="F18" s="79"/>
      <c r="G18" s="79"/>
      <c r="H18" s="79"/>
      <c r="I18" s="79"/>
      <c r="J18" s="79"/>
      <c r="K18" s="20"/>
      <c r="L18" s="10"/>
      <c r="M18" s="11" t="s">
        <v>4</v>
      </c>
      <c r="N18" s="16" t="s">
        <v>4</v>
      </c>
      <c r="O18" s="7">
        <f>SUM(O19:O20)</f>
        <v>0</v>
      </c>
      <c r="P18" s="27" t="str">
        <f t="shared" ref="P18:P37" si="1">IF(SUM(Q18:V18)&gt;0,SUM(Q18:V18),"")</f>
        <v/>
      </c>
      <c r="Q18" s="27">
        <f t="shared" ref="Q18:V18" si="2">SUM(Q19:Q20)</f>
        <v>0</v>
      </c>
      <c r="R18" s="27">
        <f t="shared" si="2"/>
        <v>0</v>
      </c>
      <c r="S18" s="27">
        <f t="shared" si="2"/>
        <v>0</v>
      </c>
      <c r="T18" s="27">
        <f t="shared" si="2"/>
        <v>0</v>
      </c>
      <c r="U18" s="27">
        <f t="shared" si="2"/>
        <v>0</v>
      </c>
      <c r="V18" s="27">
        <f t="shared" si="2"/>
        <v>0</v>
      </c>
      <c r="W18" s="55"/>
      <c r="X18" s="55"/>
      <c r="Y18" s="55"/>
      <c r="Z18" s="55"/>
    </row>
    <row r="19" spans="1:26" hidden="1" x14ac:dyDescent="0.25">
      <c r="A19" s="16" t="s">
        <v>11</v>
      </c>
      <c r="B19" s="29"/>
      <c r="C19" s="52"/>
      <c r="D19" s="31"/>
      <c r="E19" s="17" t="s">
        <v>4</v>
      </c>
      <c r="F19" s="33" t="s">
        <v>4</v>
      </c>
      <c r="G19" s="33" t="s">
        <v>4</v>
      </c>
      <c r="H19" s="17" t="s">
        <v>4</v>
      </c>
      <c r="I19" s="21"/>
      <c r="J19" s="17" t="s">
        <v>4</v>
      </c>
      <c r="K19" s="21"/>
      <c r="L19" s="28"/>
      <c r="M19" s="28"/>
      <c r="N19" s="28"/>
      <c r="O19" s="17">
        <f>SUM(P19)</f>
        <v>0</v>
      </c>
      <c r="P19" s="27" t="str">
        <f t="shared" si="1"/>
        <v/>
      </c>
      <c r="Q19" s="27"/>
      <c r="R19" s="27"/>
      <c r="S19" s="27"/>
      <c r="T19" s="27"/>
      <c r="U19" s="27"/>
      <c r="V19" s="27"/>
      <c r="W19" s="55"/>
      <c r="X19" s="55"/>
      <c r="Y19" s="55"/>
      <c r="Z19" s="55"/>
    </row>
    <row r="20" spans="1:26" hidden="1" x14ac:dyDescent="0.25">
      <c r="A20" s="16">
        <v>2</v>
      </c>
      <c r="B20" s="16"/>
      <c r="C20" s="52"/>
      <c r="D20" s="16"/>
      <c r="E20" s="17"/>
      <c r="F20" s="33"/>
      <c r="G20" s="33"/>
      <c r="H20" s="17"/>
      <c r="I20" s="21"/>
      <c r="J20" s="17"/>
      <c r="K20" s="21"/>
      <c r="L20" s="17"/>
      <c r="M20" s="17"/>
      <c r="N20" s="17"/>
      <c r="O20" s="17"/>
      <c r="P20" s="27" t="str">
        <f t="shared" si="1"/>
        <v/>
      </c>
      <c r="Q20" s="27"/>
      <c r="R20" s="27"/>
      <c r="S20" s="27"/>
      <c r="T20" s="27"/>
      <c r="U20" s="27"/>
      <c r="V20" s="27"/>
      <c r="W20" s="55"/>
      <c r="X20" s="55"/>
      <c r="Y20" s="55"/>
      <c r="Z20" s="55"/>
    </row>
    <row r="21" spans="1:26" ht="15" hidden="1" customHeight="1" x14ac:dyDescent="0.25">
      <c r="A21" s="78" t="s">
        <v>25</v>
      </c>
      <c r="B21" s="79"/>
      <c r="C21" s="79"/>
      <c r="D21" s="79"/>
      <c r="E21" s="79"/>
      <c r="F21" s="79"/>
      <c r="G21" s="79"/>
      <c r="H21" s="79"/>
      <c r="I21" s="79"/>
      <c r="J21" s="79"/>
      <c r="K21" s="20"/>
      <c r="L21" s="10"/>
      <c r="M21" s="11" t="s">
        <v>4</v>
      </c>
      <c r="N21" s="16" t="s">
        <v>4</v>
      </c>
      <c r="O21" s="7">
        <f>SUM(O22:O23)</f>
        <v>0</v>
      </c>
      <c r="P21" s="27" t="str">
        <f t="shared" si="1"/>
        <v/>
      </c>
      <c r="Q21" s="27">
        <f t="shared" ref="Q21:V21" si="3">SUM(Q22:Q23)</f>
        <v>0</v>
      </c>
      <c r="R21" s="27">
        <f t="shared" si="3"/>
        <v>0</v>
      </c>
      <c r="S21" s="27">
        <f t="shared" si="3"/>
        <v>0</v>
      </c>
      <c r="T21" s="27">
        <f t="shared" si="3"/>
        <v>0</v>
      </c>
      <c r="U21" s="27">
        <f t="shared" si="3"/>
        <v>0</v>
      </c>
      <c r="V21" s="27">
        <f t="shared" si="3"/>
        <v>0</v>
      </c>
      <c r="W21" s="55"/>
      <c r="X21" s="55"/>
      <c r="Y21" s="55"/>
      <c r="Z21" s="55"/>
    </row>
    <row r="22" spans="1:26" hidden="1" x14ac:dyDescent="0.25">
      <c r="A22" s="16" t="s">
        <v>11</v>
      </c>
      <c r="B22" s="29"/>
      <c r="C22" s="52"/>
      <c r="D22" s="31"/>
      <c r="E22" s="17" t="s">
        <v>4</v>
      </c>
      <c r="F22" s="33" t="s">
        <v>4</v>
      </c>
      <c r="G22" s="33" t="s">
        <v>4</v>
      </c>
      <c r="H22" s="17" t="s">
        <v>4</v>
      </c>
      <c r="I22" s="21"/>
      <c r="J22" s="17" t="s">
        <v>4</v>
      </c>
      <c r="K22" s="21"/>
      <c r="L22" s="28"/>
      <c r="M22" s="28"/>
      <c r="N22" s="28"/>
      <c r="O22" s="17">
        <f>SUM(P22)</f>
        <v>0</v>
      </c>
      <c r="P22" s="27" t="str">
        <f t="shared" si="1"/>
        <v/>
      </c>
      <c r="Q22" s="27"/>
      <c r="R22" s="27"/>
      <c r="S22" s="27"/>
      <c r="T22" s="27"/>
      <c r="U22" s="27"/>
      <c r="V22" s="27"/>
      <c r="W22" s="55"/>
      <c r="X22" s="55"/>
      <c r="Y22" s="55"/>
      <c r="Z22" s="55"/>
    </row>
    <row r="23" spans="1:26" hidden="1" x14ac:dyDescent="0.25">
      <c r="A23" s="16">
        <v>3</v>
      </c>
      <c r="B23" s="16"/>
      <c r="C23" s="52"/>
      <c r="D23" s="16"/>
      <c r="E23" s="17"/>
      <c r="F23" s="33"/>
      <c r="G23" s="33"/>
      <c r="H23" s="17"/>
      <c r="I23" s="21"/>
      <c r="J23" s="17"/>
      <c r="K23" s="21"/>
      <c r="L23" s="17"/>
      <c r="M23" s="17"/>
      <c r="N23" s="17"/>
      <c r="O23" s="17"/>
      <c r="P23" s="27" t="str">
        <f t="shared" si="1"/>
        <v/>
      </c>
      <c r="Q23" s="27"/>
      <c r="R23" s="27"/>
      <c r="S23" s="27"/>
      <c r="T23" s="27"/>
      <c r="U23" s="27"/>
      <c r="V23" s="27"/>
      <c r="W23" s="55"/>
      <c r="X23" s="55"/>
      <c r="Y23" s="55"/>
      <c r="Z23" s="55"/>
    </row>
    <row r="24" spans="1:26" ht="15" hidden="1" customHeight="1" x14ac:dyDescent="0.25">
      <c r="A24" s="78" t="s">
        <v>26</v>
      </c>
      <c r="B24" s="79"/>
      <c r="C24" s="79"/>
      <c r="D24" s="79"/>
      <c r="E24" s="79"/>
      <c r="F24" s="79"/>
      <c r="G24" s="79"/>
      <c r="H24" s="79"/>
      <c r="I24" s="79"/>
      <c r="J24" s="79"/>
      <c r="K24" s="20"/>
      <c r="L24" s="10"/>
      <c r="M24" s="11" t="s">
        <v>4</v>
      </c>
      <c r="N24" s="16" t="s">
        <v>4</v>
      </c>
      <c r="O24" s="7">
        <f>SUM(O25:O26)</f>
        <v>0</v>
      </c>
      <c r="P24" s="27" t="str">
        <f t="shared" si="1"/>
        <v/>
      </c>
      <c r="Q24" s="27">
        <f t="shared" ref="Q24:V24" si="4">SUM(Q25:Q26)</f>
        <v>0</v>
      </c>
      <c r="R24" s="27">
        <f t="shared" si="4"/>
        <v>0</v>
      </c>
      <c r="S24" s="27">
        <f t="shared" si="4"/>
        <v>0</v>
      </c>
      <c r="T24" s="27">
        <f t="shared" si="4"/>
        <v>0</v>
      </c>
      <c r="U24" s="27">
        <f t="shared" si="4"/>
        <v>0</v>
      </c>
      <c r="V24" s="27">
        <f t="shared" si="4"/>
        <v>0</v>
      </c>
      <c r="W24" s="55"/>
      <c r="X24" s="55"/>
      <c r="Y24" s="55"/>
      <c r="Z24" s="55"/>
    </row>
    <row r="25" spans="1:26" hidden="1" x14ac:dyDescent="0.25">
      <c r="A25" s="16" t="s">
        <v>11</v>
      </c>
      <c r="B25" s="29"/>
      <c r="C25" s="52"/>
      <c r="D25" s="31"/>
      <c r="E25" s="17" t="s">
        <v>4</v>
      </c>
      <c r="F25" s="33" t="s">
        <v>4</v>
      </c>
      <c r="G25" s="33" t="s">
        <v>4</v>
      </c>
      <c r="H25" s="17" t="s">
        <v>4</v>
      </c>
      <c r="I25" s="21"/>
      <c r="J25" s="17" t="s">
        <v>4</v>
      </c>
      <c r="K25" s="21"/>
      <c r="L25" s="28"/>
      <c r="M25" s="28"/>
      <c r="N25" s="28"/>
      <c r="O25" s="17">
        <f>SUM(P25)</f>
        <v>0</v>
      </c>
      <c r="P25" s="27" t="str">
        <f t="shared" si="1"/>
        <v/>
      </c>
      <c r="Q25" s="27"/>
      <c r="R25" s="27"/>
      <c r="S25" s="27"/>
      <c r="T25" s="27"/>
      <c r="U25" s="27"/>
      <c r="V25" s="27"/>
      <c r="W25" s="55"/>
      <c r="X25" s="55"/>
      <c r="Y25" s="55"/>
      <c r="Z25" s="55"/>
    </row>
    <row r="26" spans="1:26" hidden="1" x14ac:dyDescent="0.25">
      <c r="A26" s="19">
        <v>4</v>
      </c>
      <c r="B26" s="19"/>
      <c r="C26" s="19"/>
      <c r="D26" s="19"/>
      <c r="E26" s="18"/>
      <c r="F26" s="34"/>
      <c r="G26" s="34"/>
      <c r="H26" s="18"/>
      <c r="I26" s="22"/>
      <c r="J26" s="18"/>
      <c r="K26" s="22"/>
      <c r="L26" s="18"/>
      <c r="M26" s="17"/>
      <c r="N26" s="17"/>
      <c r="O26" s="17"/>
      <c r="P26" s="27" t="str">
        <f t="shared" si="1"/>
        <v/>
      </c>
      <c r="Q26" s="27"/>
      <c r="R26" s="27"/>
      <c r="S26" s="27"/>
      <c r="T26" s="27"/>
      <c r="U26" s="27"/>
      <c r="V26" s="27"/>
      <c r="W26" s="55"/>
      <c r="X26" s="55"/>
      <c r="Y26" s="55"/>
      <c r="Z26" s="55"/>
    </row>
    <row r="27" spans="1:26" s="8" customFormat="1" ht="15" hidden="1" customHeight="1" x14ac:dyDescent="0.25">
      <c r="A27" s="81" t="s">
        <v>27</v>
      </c>
      <c r="B27" s="82"/>
      <c r="C27" s="82"/>
      <c r="D27" s="82"/>
      <c r="E27" s="82"/>
      <c r="F27" s="82"/>
      <c r="G27" s="82"/>
      <c r="H27" s="82"/>
      <c r="I27" s="82"/>
      <c r="J27" s="82"/>
      <c r="K27" s="23"/>
      <c r="L27" s="4"/>
      <c r="M27" s="5" t="s">
        <v>4</v>
      </c>
      <c r="N27" s="6" t="s">
        <v>4</v>
      </c>
      <c r="O27" s="7">
        <f>SUM(O28:O29)</f>
        <v>0</v>
      </c>
      <c r="P27" s="27" t="str">
        <f t="shared" si="1"/>
        <v/>
      </c>
      <c r="Q27" s="27">
        <f t="shared" ref="Q27:V27" si="5">SUM(Q28:Q29)</f>
        <v>0</v>
      </c>
      <c r="R27" s="27">
        <f t="shared" si="5"/>
        <v>0</v>
      </c>
      <c r="S27" s="27">
        <f t="shared" si="5"/>
        <v>0</v>
      </c>
      <c r="T27" s="27">
        <f t="shared" si="5"/>
        <v>0</v>
      </c>
      <c r="U27" s="27">
        <f t="shared" si="5"/>
        <v>0</v>
      </c>
      <c r="V27" s="27">
        <f t="shared" si="5"/>
        <v>0</v>
      </c>
      <c r="W27" s="56"/>
      <c r="X27" s="56"/>
      <c r="Y27" s="56"/>
      <c r="Z27" s="56"/>
    </row>
    <row r="28" spans="1:26" hidden="1" x14ac:dyDescent="0.25">
      <c r="A28" s="9" t="s">
        <v>11</v>
      </c>
      <c r="B28" s="29"/>
      <c r="C28" s="52"/>
      <c r="D28" s="31"/>
      <c r="E28" s="1" t="s">
        <v>4</v>
      </c>
      <c r="F28" s="33" t="s">
        <v>4</v>
      </c>
      <c r="G28" s="33" t="s">
        <v>4</v>
      </c>
      <c r="H28" s="1" t="s">
        <v>4</v>
      </c>
      <c r="I28" s="21"/>
      <c r="J28" s="1" t="s">
        <v>4</v>
      </c>
      <c r="K28" s="21"/>
      <c r="L28" s="28"/>
      <c r="M28" s="28"/>
      <c r="N28" s="28"/>
      <c r="O28" s="13">
        <f>SUM(P28)</f>
        <v>0</v>
      </c>
      <c r="P28" s="27" t="str">
        <f t="shared" si="1"/>
        <v/>
      </c>
      <c r="Q28" s="27"/>
      <c r="R28" s="27"/>
      <c r="S28" s="27"/>
      <c r="T28" s="27"/>
      <c r="U28" s="27"/>
      <c r="V28" s="27"/>
      <c r="W28" s="55"/>
      <c r="X28" s="55"/>
      <c r="Y28" s="55"/>
      <c r="Z28" s="55"/>
    </row>
    <row r="29" spans="1:26" hidden="1" x14ac:dyDescent="0.25">
      <c r="A29" s="9">
        <v>1</v>
      </c>
      <c r="B29" s="9"/>
      <c r="C29" s="52"/>
      <c r="D29" s="9"/>
      <c r="E29" s="1"/>
      <c r="F29" s="33"/>
      <c r="G29" s="33"/>
      <c r="H29" s="1"/>
      <c r="I29" s="21"/>
      <c r="J29" s="1"/>
      <c r="K29" s="21"/>
      <c r="L29" s="1"/>
      <c r="M29" s="1"/>
      <c r="N29" s="1"/>
      <c r="O29" s="13"/>
      <c r="P29" s="27" t="str">
        <f t="shared" si="1"/>
        <v/>
      </c>
      <c r="Q29" s="27"/>
      <c r="R29" s="27"/>
      <c r="S29" s="27"/>
      <c r="T29" s="27"/>
      <c r="U29" s="27"/>
      <c r="V29" s="27"/>
      <c r="W29" s="55"/>
      <c r="X29" s="55"/>
      <c r="Y29" s="55"/>
      <c r="Z29" s="55"/>
    </row>
    <row r="30" spans="1:26" ht="15" hidden="1" customHeight="1" x14ac:dyDescent="0.25">
      <c r="A30" s="78" t="s">
        <v>28</v>
      </c>
      <c r="B30" s="79"/>
      <c r="C30" s="79"/>
      <c r="D30" s="79"/>
      <c r="E30" s="79"/>
      <c r="F30" s="79"/>
      <c r="G30" s="79"/>
      <c r="H30" s="79"/>
      <c r="I30" s="79"/>
      <c r="J30" s="79"/>
      <c r="K30" s="20"/>
      <c r="L30" s="10"/>
      <c r="M30" s="11" t="s">
        <v>4</v>
      </c>
      <c r="N30" s="9" t="s">
        <v>4</v>
      </c>
      <c r="O30" s="7">
        <f>SUM(O31:O32)</f>
        <v>0</v>
      </c>
      <c r="P30" s="27" t="str">
        <f t="shared" si="1"/>
        <v/>
      </c>
      <c r="Q30" s="27">
        <f t="shared" ref="Q30:V30" si="6">SUM(Q31:Q32)</f>
        <v>0</v>
      </c>
      <c r="R30" s="27">
        <f t="shared" si="6"/>
        <v>0</v>
      </c>
      <c r="S30" s="27">
        <f t="shared" si="6"/>
        <v>0</v>
      </c>
      <c r="T30" s="27">
        <f t="shared" si="6"/>
        <v>0</v>
      </c>
      <c r="U30" s="27">
        <f t="shared" si="6"/>
        <v>0</v>
      </c>
      <c r="V30" s="27">
        <f t="shared" si="6"/>
        <v>0</v>
      </c>
      <c r="W30" s="55"/>
      <c r="X30" s="55"/>
      <c r="Y30" s="55"/>
      <c r="Z30" s="55"/>
    </row>
    <row r="31" spans="1:26" hidden="1" x14ac:dyDescent="0.25">
      <c r="A31" s="9" t="s">
        <v>11</v>
      </c>
      <c r="B31" s="29"/>
      <c r="C31" s="52"/>
      <c r="D31" s="31"/>
      <c r="E31" s="1" t="s">
        <v>4</v>
      </c>
      <c r="F31" s="33" t="s">
        <v>4</v>
      </c>
      <c r="G31" s="33" t="s">
        <v>4</v>
      </c>
      <c r="H31" s="1" t="s">
        <v>4</v>
      </c>
      <c r="I31" s="21"/>
      <c r="J31" s="1" t="s">
        <v>4</v>
      </c>
      <c r="K31" s="21"/>
      <c r="L31" s="28"/>
      <c r="M31" s="28"/>
      <c r="N31" s="28"/>
      <c r="O31" s="13">
        <f>SUM(P31)</f>
        <v>0</v>
      </c>
      <c r="P31" s="27" t="str">
        <f t="shared" si="1"/>
        <v/>
      </c>
      <c r="Q31" s="27"/>
      <c r="R31" s="27"/>
      <c r="S31" s="27"/>
      <c r="T31" s="27"/>
      <c r="U31" s="27"/>
      <c r="V31" s="27"/>
      <c r="W31" s="55"/>
      <c r="X31" s="55"/>
      <c r="Y31" s="55"/>
      <c r="Z31" s="55"/>
    </row>
    <row r="32" spans="1:26" hidden="1" x14ac:dyDescent="0.25">
      <c r="A32" s="9">
        <v>2</v>
      </c>
      <c r="B32" s="9"/>
      <c r="C32" s="52"/>
      <c r="D32" s="9"/>
      <c r="E32" s="1"/>
      <c r="F32" s="33"/>
      <c r="G32" s="33"/>
      <c r="H32" s="1"/>
      <c r="I32" s="21"/>
      <c r="J32" s="1"/>
      <c r="K32" s="21"/>
      <c r="L32" s="1"/>
      <c r="M32" s="1"/>
      <c r="N32" s="1"/>
      <c r="O32" s="13"/>
      <c r="P32" s="27" t="str">
        <f t="shared" si="1"/>
        <v/>
      </c>
      <c r="Q32" s="27"/>
      <c r="R32" s="27"/>
      <c r="S32" s="27"/>
      <c r="T32" s="27"/>
      <c r="U32" s="27"/>
      <c r="V32" s="27"/>
      <c r="W32" s="55"/>
      <c r="X32" s="55"/>
      <c r="Y32" s="55"/>
      <c r="Z32" s="55"/>
    </row>
    <row r="33" spans="1:26" ht="15" hidden="1" customHeight="1" x14ac:dyDescent="0.25">
      <c r="A33" s="78" t="s">
        <v>29</v>
      </c>
      <c r="B33" s="79"/>
      <c r="C33" s="79"/>
      <c r="D33" s="79"/>
      <c r="E33" s="79"/>
      <c r="F33" s="79"/>
      <c r="G33" s="79"/>
      <c r="H33" s="79"/>
      <c r="I33" s="79"/>
      <c r="J33" s="79"/>
      <c r="K33" s="20"/>
      <c r="L33" s="10"/>
      <c r="M33" s="11" t="s">
        <v>4</v>
      </c>
      <c r="N33" s="9" t="s">
        <v>4</v>
      </c>
      <c r="O33" s="7">
        <f>SUM(O34:O35)</f>
        <v>0</v>
      </c>
      <c r="P33" s="27" t="str">
        <f t="shared" si="1"/>
        <v/>
      </c>
      <c r="Q33" s="27">
        <f t="shared" ref="Q33:V33" si="7">SUM(Q34:Q35)</f>
        <v>0</v>
      </c>
      <c r="R33" s="27">
        <f t="shared" si="7"/>
        <v>0</v>
      </c>
      <c r="S33" s="27">
        <f t="shared" si="7"/>
        <v>0</v>
      </c>
      <c r="T33" s="27">
        <f t="shared" si="7"/>
        <v>0</v>
      </c>
      <c r="U33" s="27">
        <f t="shared" si="7"/>
        <v>0</v>
      </c>
      <c r="V33" s="27">
        <f t="shared" si="7"/>
        <v>0</v>
      </c>
      <c r="W33" s="55"/>
      <c r="X33" s="55"/>
      <c r="Y33" s="55"/>
      <c r="Z33" s="55"/>
    </row>
    <row r="34" spans="1:26" hidden="1" x14ac:dyDescent="0.25">
      <c r="A34" s="9" t="s">
        <v>11</v>
      </c>
      <c r="B34" s="29"/>
      <c r="C34" s="52"/>
      <c r="D34" s="31"/>
      <c r="E34" s="1" t="s">
        <v>4</v>
      </c>
      <c r="F34" s="33" t="s">
        <v>4</v>
      </c>
      <c r="G34" s="33" t="s">
        <v>4</v>
      </c>
      <c r="H34" s="1" t="s">
        <v>4</v>
      </c>
      <c r="I34" s="21"/>
      <c r="J34" s="1" t="s">
        <v>4</v>
      </c>
      <c r="K34" s="21"/>
      <c r="L34" s="28"/>
      <c r="M34" s="28"/>
      <c r="N34" s="28"/>
      <c r="O34" s="13">
        <f>SUM(P34)</f>
        <v>0</v>
      </c>
      <c r="P34" s="27" t="str">
        <f t="shared" si="1"/>
        <v/>
      </c>
      <c r="Q34" s="27"/>
      <c r="R34" s="27"/>
      <c r="S34" s="27"/>
      <c r="T34" s="27"/>
      <c r="U34" s="27"/>
      <c r="V34" s="27"/>
      <c r="W34" s="55"/>
      <c r="X34" s="55"/>
      <c r="Y34" s="55"/>
      <c r="Z34" s="55"/>
    </row>
    <row r="35" spans="1:26" hidden="1" x14ac:dyDescent="0.25">
      <c r="A35" s="9">
        <v>3</v>
      </c>
      <c r="B35" s="9"/>
      <c r="C35" s="52"/>
      <c r="D35" s="9"/>
      <c r="E35" s="1"/>
      <c r="F35" s="33"/>
      <c r="G35" s="33"/>
      <c r="H35" s="1"/>
      <c r="I35" s="21"/>
      <c r="J35" s="1"/>
      <c r="K35" s="21"/>
      <c r="L35" s="1"/>
      <c r="M35" s="1"/>
      <c r="N35" s="1"/>
      <c r="O35" s="13"/>
      <c r="P35" s="27" t="str">
        <f t="shared" si="1"/>
        <v/>
      </c>
      <c r="Q35" s="27"/>
      <c r="R35" s="27"/>
      <c r="S35" s="27"/>
      <c r="T35" s="27"/>
      <c r="U35" s="27"/>
      <c r="V35" s="27"/>
      <c r="W35" s="55"/>
      <c r="X35" s="55"/>
      <c r="Y35" s="55"/>
      <c r="Z35" s="55"/>
    </row>
    <row r="36" spans="1:26" ht="15" customHeight="1" x14ac:dyDescent="0.25">
      <c r="A36" s="78" t="s">
        <v>30</v>
      </c>
      <c r="B36" s="79"/>
      <c r="C36" s="79"/>
      <c r="D36" s="79"/>
      <c r="E36" s="79"/>
      <c r="F36" s="79"/>
      <c r="G36" s="79"/>
      <c r="H36" s="79"/>
      <c r="I36" s="79"/>
      <c r="J36" s="79"/>
      <c r="K36" s="20"/>
      <c r="L36" s="10"/>
      <c r="M36" s="11" t="s">
        <v>4</v>
      </c>
      <c r="N36" s="9" t="s">
        <v>4</v>
      </c>
      <c r="O36" s="7">
        <f>SUM(O37:O66)</f>
        <v>11373</v>
      </c>
      <c r="P36" s="27">
        <f t="shared" si="1"/>
        <v>11373</v>
      </c>
      <c r="Q36" s="27">
        <f t="shared" ref="Q36:V36" si="8">SUM(Q37:Q66)</f>
        <v>3400</v>
      </c>
      <c r="R36" s="27">
        <f t="shared" si="8"/>
        <v>6222</v>
      </c>
      <c r="S36" s="27">
        <f t="shared" si="8"/>
        <v>299</v>
      </c>
      <c r="T36" s="27">
        <f t="shared" si="8"/>
        <v>1047</v>
      </c>
      <c r="U36" s="27">
        <f t="shared" si="8"/>
        <v>405</v>
      </c>
      <c r="V36" s="27">
        <f t="shared" si="8"/>
        <v>0</v>
      </c>
      <c r="W36" s="55"/>
      <c r="X36" s="55"/>
      <c r="Y36" s="55"/>
      <c r="Z36" s="55"/>
    </row>
    <row r="37" spans="1:26" ht="90" x14ac:dyDescent="0.25">
      <c r="A37" s="9">
        <v>1</v>
      </c>
      <c r="B37" s="29">
        <v>1007495</v>
      </c>
      <c r="C37" s="62" t="s">
        <v>86</v>
      </c>
      <c r="D37" s="31" t="s">
        <v>40</v>
      </c>
      <c r="E37" s="61" t="s">
        <v>4</v>
      </c>
      <c r="F37" s="33" t="s">
        <v>77</v>
      </c>
      <c r="G37" s="61" t="s">
        <v>4</v>
      </c>
      <c r="H37" s="61" t="s">
        <v>4</v>
      </c>
      <c r="I37" s="61"/>
      <c r="J37" s="61" t="s">
        <v>4</v>
      </c>
      <c r="K37" s="51" t="s">
        <v>85</v>
      </c>
      <c r="L37" s="28">
        <v>42026</v>
      </c>
      <c r="M37" s="28" t="s">
        <v>42</v>
      </c>
      <c r="N37" s="28" t="s">
        <v>41</v>
      </c>
      <c r="O37" s="13">
        <f>SUM(P37)</f>
        <v>24</v>
      </c>
      <c r="P37" s="27">
        <f t="shared" si="1"/>
        <v>24</v>
      </c>
      <c r="Q37" s="27">
        <v>0</v>
      </c>
      <c r="R37" s="27">
        <v>0</v>
      </c>
      <c r="S37" s="27">
        <v>24</v>
      </c>
      <c r="T37" s="27">
        <v>0</v>
      </c>
      <c r="U37" s="27">
        <v>0</v>
      </c>
      <c r="V37" s="27">
        <v>0</v>
      </c>
      <c r="W37" s="57">
        <v>253</v>
      </c>
      <c r="X37" s="57">
        <f>W37*1.22</f>
        <v>308.65999999999997</v>
      </c>
      <c r="Y37" s="57">
        <f t="shared" ref="Y37:Y65" si="9">W37*O37</f>
        <v>6072</v>
      </c>
      <c r="Z37" s="57">
        <f>X37*O37</f>
        <v>7407.8399999999992</v>
      </c>
    </row>
    <row r="38" spans="1:26" ht="90" x14ac:dyDescent="0.25">
      <c r="A38" s="48">
        <v>2</v>
      </c>
      <c r="B38" s="48">
        <v>1009513</v>
      </c>
      <c r="C38" s="62" t="s">
        <v>87</v>
      </c>
      <c r="D38" s="48" t="s">
        <v>43</v>
      </c>
      <c r="E38" s="61" t="s">
        <v>4</v>
      </c>
      <c r="F38" s="49" t="s">
        <v>77</v>
      </c>
      <c r="G38" s="61" t="s">
        <v>4</v>
      </c>
      <c r="H38" s="61" t="s">
        <v>4</v>
      </c>
      <c r="I38" s="61"/>
      <c r="J38" s="61" t="s">
        <v>4</v>
      </c>
      <c r="K38" s="60" t="s">
        <v>85</v>
      </c>
      <c r="L38" s="47">
        <v>42026</v>
      </c>
      <c r="M38" s="47" t="s">
        <v>44</v>
      </c>
      <c r="N38" s="47" t="s">
        <v>41</v>
      </c>
      <c r="O38" s="47">
        <f t="shared" ref="O38:O65" si="10">SUM(P38)</f>
        <v>3</v>
      </c>
      <c r="P38" s="27">
        <f t="shared" ref="P38:P65" si="11">IF(SUM(Q38:V38)&gt;0,SUM(Q38:V38),"")</f>
        <v>3</v>
      </c>
      <c r="Q38" s="27">
        <v>0</v>
      </c>
      <c r="R38" s="27">
        <v>0</v>
      </c>
      <c r="S38" s="27">
        <v>3</v>
      </c>
      <c r="T38" s="27">
        <v>0</v>
      </c>
      <c r="U38" s="27">
        <v>0</v>
      </c>
      <c r="V38" s="27">
        <v>0</v>
      </c>
      <c r="W38" s="57">
        <v>75</v>
      </c>
      <c r="X38" s="57">
        <f t="shared" ref="X38:X65" si="12">W38*1.22</f>
        <v>91.5</v>
      </c>
      <c r="Y38" s="57">
        <f t="shared" si="9"/>
        <v>225</v>
      </c>
      <c r="Z38" s="57">
        <f t="shared" ref="Z38:Z65" si="13">X38*O38</f>
        <v>274.5</v>
      </c>
    </row>
    <row r="39" spans="1:26" ht="90" x14ac:dyDescent="0.25">
      <c r="A39" s="48">
        <v>3</v>
      </c>
      <c r="B39" s="48">
        <v>1011856</v>
      </c>
      <c r="C39" s="62" t="s">
        <v>88</v>
      </c>
      <c r="D39" s="48" t="s">
        <v>45</v>
      </c>
      <c r="E39" s="61" t="s">
        <v>4</v>
      </c>
      <c r="F39" s="49" t="s">
        <v>77</v>
      </c>
      <c r="G39" s="61" t="s">
        <v>4</v>
      </c>
      <c r="H39" s="61" t="s">
        <v>4</v>
      </c>
      <c r="I39" s="61"/>
      <c r="J39" s="61" t="s">
        <v>4</v>
      </c>
      <c r="K39" s="60" t="s">
        <v>85</v>
      </c>
      <c r="L39" s="47">
        <v>42026</v>
      </c>
      <c r="M39" s="47" t="s">
        <v>42</v>
      </c>
      <c r="N39" s="47" t="s">
        <v>46</v>
      </c>
      <c r="O39" s="47">
        <f t="shared" si="10"/>
        <v>115</v>
      </c>
      <c r="P39" s="27">
        <f t="shared" si="11"/>
        <v>115</v>
      </c>
      <c r="Q39" s="27">
        <v>0</v>
      </c>
      <c r="R39" s="27">
        <v>115</v>
      </c>
      <c r="S39" s="27">
        <v>0</v>
      </c>
      <c r="T39" s="27">
        <v>0</v>
      </c>
      <c r="U39" s="27">
        <v>0</v>
      </c>
      <c r="V39" s="27">
        <v>0</v>
      </c>
      <c r="W39" s="57">
        <v>383</v>
      </c>
      <c r="X39" s="57">
        <f t="shared" si="12"/>
        <v>467.26</v>
      </c>
      <c r="Y39" s="57">
        <f t="shared" si="9"/>
        <v>44045</v>
      </c>
      <c r="Z39" s="57">
        <f t="shared" si="13"/>
        <v>53734.9</v>
      </c>
    </row>
    <row r="40" spans="1:26" ht="90" x14ac:dyDescent="0.25">
      <c r="A40" s="48">
        <v>4</v>
      </c>
      <c r="B40" s="48">
        <v>1019897</v>
      </c>
      <c r="C40" s="62" t="s">
        <v>89</v>
      </c>
      <c r="D40" s="48" t="s">
        <v>47</v>
      </c>
      <c r="E40" s="61" t="s">
        <v>4</v>
      </c>
      <c r="F40" s="49" t="s">
        <v>77</v>
      </c>
      <c r="G40" s="61" t="s">
        <v>4</v>
      </c>
      <c r="H40" s="61" t="s">
        <v>4</v>
      </c>
      <c r="I40" s="61"/>
      <c r="J40" s="61" t="s">
        <v>4</v>
      </c>
      <c r="K40" s="60" t="s">
        <v>85</v>
      </c>
      <c r="L40" s="47">
        <v>42026</v>
      </c>
      <c r="M40" s="47" t="s">
        <v>42</v>
      </c>
      <c r="N40" s="47" t="s">
        <v>41</v>
      </c>
      <c r="O40" s="47">
        <f t="shared" si="10"/>
        <v>50</v>
      </c>
      <c r="P40" s="27">
        <f t="shared" si="11"/>
        <v>50</v>
      </c>
      <c r="Q40" s="27">
        <v>50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57">
        <v>20</v>
      </c>
      <c r="X40" s="57">
        <f t="shared" si="12"/>
        <v>24.4</v>
      </c>
      <c r="Y40" s="57">
        <f t="shared" si="9"/>
        <v>1000</v>
      </c>
      <c r="Z40" s="57">
        <f t="shared" si="13"/>
        <v>1220</v>
      </c>
    </row>
    <row r="41" spans="1:26" ht="90" x14ac:dyDescent="0.25">
      <c r="A41" s="48">
        <v>5</v>
      </c>
      <c r="B41" s="48">
        <v>1020586</v>
      </c>
      <c r="C41" s="62" t="s">
        <v>90</v>
      </c>
      <c r="D41" s="48" t="s">
        <v>48</v>
      </c>
      <c r="E41" s="61" t="s">
        <v>4</v>
      </c>
      <c r="F41" s="49" t="s">
        <v>77</v>
      </c>
      <c r="G41" s="61" t="s">
        <v>4</v>
      </c>
      <c r="H41" s="61" t="s">
        <v>4</v>
      </c>
      <c r="I41" s="61"/>
      <c r="J41" s="61" t="s">
        <v>4</v>
      </c>
      <c r="K41" s="60" t="s">
        <v>85</v>
      </c>
      <c r="L41" s="47">
        <v>42026</v>
      </c>
      <c r="M41" s="47" t="s">
        <v>44</v>
      </c>
      <c r="N41" s="47" t="s">
        <v>41</v>
      </c>
      <c r="O41" s="47">
        <f t="shared" si="10"/>
        <v>5</v>
      </c>
      <c r="P41" s="27">
        <f t="shared" si="11"/>
        <v>5</v>
      </c>
      <c r="Q41" s="27">
        <v>0</v>
      </c>
      <c r="R41" s="27">
        <v>5</v>
      </c>
      <c r="S41" s="27">
        <v>0</v>
      </c>
      <c r="T41" s="27">
        <v>0</v>
      </c>
      <c r="U41" s="27">
        <v>0</v>
      </c>
      <c r="V41" s="27">
        <v>0</v>
      </c>
      <c r="W41" s="57">
        <v>160</v>
      </c>
      <c r="X41" s="57">
        <f t="shared" si="12"/>
        <v>195.2</v>
      </c>
      <c r="Y41" s="57">
        <f t="shared" si="9"/>
        <v>800</v>
      </c>
      <c r="Z41" s="57">
        <f t="shared" si="13"/>
        <v>976</v>
      </c>
    </row>
    <row r="42" spans="1:26" ht="90" x14ac:dyDescent="0.25">
      <c r="A42" s="48">
        <v>6</v>
      </c>
      <c r="B42" s="48">
        <v>1049514</v>
      </c>
      <c r="C42" s="62" t="s">
        <v>89</v>
      </c>
      <c r="D42" s="48" t="s">
        <v>49</v>
      </c>
      <c r="E42" s="61" t="s">
        <v>4</v>
      </c>
      <c r="F42" s="49" t="s">
        <v>77</v>
      </c>
      <c r="G42" s="61" t="s">
        <v>4</v>
      </c>
      <c r="H42" s="61" t="s">
        <v>4</v>
      </c>
      <c r="I42" s="61"/>
      <c r="J42" s="61" t="s">
        <v>4</v>
      </c>
      <c r="K42" s="60" t="s">
        <v>85</v>
      </c>
      <c r="L42" s="47">
        <v>42026</v>
      </c>
      <c r="M42" s="47" t="s">
        <v>42</v>
      </c>
      <c r="N42" s="47" t="s">
        <v>41</v>
      </c>
      <c r="O42" s="47">
        <f t="shared" si="10"/>
        <v>50</v>
      </c>
      <c r="P42" s="27">
        <f t="shared" si="11"/>
        <v>50</v>
      </c>
      <c r="Q42" s="27">
        <v>50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57">
        <v>31</v>
      </c>
      <c r="X42" s="57">
        <f t="shared" si="12"/>
        <v>37.82</v>
      </c>
      <c r="Y42" s="57">
        <f t="shared" si="9"/>
        <v>1550</v>
      </c>
      <c r="Z42" s="57">
        <f t="shared" si="13"/>
        <v>1891</v>
      </c>
    </row>
    <row r="43" spans="1:26" ht="90" x14ac:dyDescent="0.25">
      <c r="A43" s="48">
        <v>7</v>
      </c>
      <c r="B43" s="48">
        <v>1058884</v>
      </c>
      <c r="C43" s="62" t="s">
        <v>91</v>
      </c>
      <c r="D43" s="48" t="s">
        <v>50</v>
      </c>
      <c r="E43" s="61" t="s">
        <v>4</v>
      </c>
      <c r="F43" s="49" t="s">
        <v>77</v>
      </c>
      <c r="G43" s="61" t="s">
        <v>4</v>
      </c>
      <c r="H43" s="61" t="s">
        <v>4</v>
      </c>
      <c r="I43" s="61"/>
      <c r="J43" s="61" t="s">
        <v>4</v>
      </c>
      <c r="K43" s="60" t="s">
        <v>85</v>
      </c>
      <c r="L43" s="47">
        <v>42026</v>
      </c>
      <c r="M43" s="47" t="s">
        <v>42</v>
      </c>
      <c r="N43" s="47" t="s">
        <v>41</v>
      </c>
      <c r="O43" s="47">
        <f t="shared" si="10"/>
        <v>78</v>
      </c>
      <c r="P43" s="27">
        <f t="shared" si="11"/>
        <v>78</v>
      </c>
      <c r="Q43" s="27">
        <v>0</v>
      </c>
      <c r="R43" s="27">
        <v>78</v>
      </c>
      <c r="S43" s="27">
        <v>0</v>
      </c>
      <c r="T43" s="27">
        <v>0</v>
      </c>
      <c r="U43" s="27">
        <v>0</v>
      </c>
      <c r="V43" s="27">
        <v>0</v>
      </c>
      <c r="W43" s="57">
        <v>348</v>
      </c>
      <c r="X43" s="57">
        <f t="shared" si="12"/>
        <v>424.56</v>
      </c>
      <c r="Y43" s="57">
        <f t="shared" si="9"/>
        <v>27144</v>
      </c>
      <c r="Z43" s="57">
        <f t="shared" si="13"/>
        <v>33115.68</v>
      </c>
    </row>
    <row r="44" spans="1:26" ht="90" x14ac:dyDescent="0.25">
      <c r="A44" s="48">
        <v>8</v>
      </c>
      <c r="B44" s="48">
        <v>1060601</v>
      </c>
      <c r="C44" s="62" t="s">
        <v>92</v>
      </c>
      <c r="D44" s="48" t="s">
        <v>51</v>
      </c>
      <c r="E44" s="61" t="s">
        <v>4</v>
      </c>
      <c r="F44" s="49" t="s">
        <v>77</v>
      </c>
      <c r="G44" s="61" t="s">
        <v>4</v>
      </c>
      <c r="H44" s="61" t="s">
        <v>4</v>
      </c>
      <c r="I44" s="61"/>
      <c r="J44" s="61" t="s">
        <v>4</v>
      </c>
      <c r="K44" s="60" t="s">
        <v>85</v>
      </c>
      <c r="L44" s="47">
        <v>42026</v>
      </c>
      <c r="M44" s="47" t="s">
        <v>42</v>
      </c>
      <c r="N44" s="47" t="s">
        <v>41</v>
      </c>
      <c r="O44" s="47">
        <f t="shared" si="10"/>
        <v>400</v>
      </c>
      <c r="P44" s="27">
        <f t="shared" si="11"/>
        <v>400</v>
      </c>
      <c r="Q44" s="27">
        <v>0</v>
      </c>
      <c r="R44" s="27">
        <v>0</v>
      </c>
      <c r="S44" s="27">
        <v>0</v>
      </c>
      <c r="T44" s="27">
        <v>0</v>
      </c>
      <c r="U44" s="27">
        <v>400</v>
      </c>
      <c r="V44" s="27">
        <v>0</v>
      </c>
      <c r="W44" s="57">
        <v>16</v>
      </c>
      <c r="X44" s="57">
        <f t="shared" si="12"/>
        <v>19.52</v>
      </c>
      <c r="Y44" s="57">
        <f t="shared" si="9"/>
        <v>6400</v>
      </c>
      <c r="Z44" s="57">
        <f t="shared" si="13"/>
        <v>7808</v>
      </c>
    </row>
    <row r="45" spans="1:26" ht="90" x14ac:dyDescent="0.25">
      <c r="A45" s="48">
        <v>9</v>
      </c>
      <c r="B45" s="48">
        <v>1062312</v>
      </c>
      <c r="C45" s="62" t="s">
        <v>83</v>
      </c>
      <c r="D45" s="48" t="s">
        <v>52</v>
      </c>
      <c r="E45" s="61" t="s">
        <v>4</v>
      </c>
      <c r="F45" s="49" t="s">
        <v>77</v>
      </c>
      <c r="G45" s="61" t="s">
        <v>4</v>
      </c>
      <c r="H45" s="61" t="s">
        <v>4</v>
      </c>
      <c r="I45" s="61"/>
      <c r="J45" s="61" t="s">
        <v>4</v>
      </c>
      <c r="K45" s="60" t="s">
        <v>85</v>
      </c>
      <c r="L45" s="47">
        <v>42026</v>
      </c>
      <c r="M45" s="47" t="s">
        <v>42</v>
      </c>
      <c r="N45" s="47" t="s">
        <v>41</v>
      </c>
      <c r="O45" s="47">
        <f t="shared" si="10"/>
        <v>1043</v>
      </c>
      <c r="P45" s="27">
        <f t="shared" si="11"/>
        <v>1043</v>
      </c>
      <c r="Q45" s="27">
        <v>0</v>
      </c>
      <c r="R45" s="27">
        <v>0</v>
      </c>
      <c r="S45" s="27">
        <v>250</v>
      </c>
      <c r="T45" s="27">
        <v>793</v>
      </c>
      <c r="U45" s="27">
        <v>0</v>
      </c>
      <c r="V45" s="27">
        <v>0</v>
      </c>
      <c r="W45" s="57">
        <v>9.34</v>
      </c>
      <c r="X45" s="57">
        <f t="shared" si="12"/>
        <v>11.3948</v>
      </c>
      <c r="Y45" s="57">
        <f t="shared" si="9"/>
        <v>9741.619999999999</v>
      </c>
      <c r="Z45" s="57">
        <f t="shared" si="13"/>
        <v>11884.776400000001</v>
      </c>
    </row>
    <row r="46" spans="1:26" ht="90" x14ac:dyDescent="0.25">
      <c r="A46" s="48">
        <v>10</v>
      </c>
      <c r="B46" s="48">
        <v>1062717</v>
      </c>
      <c r="C46" s="62" t="s">
        <v>93</v>
      </c>
      <c r="D46" s="48" t="s">
        <v>53</v>
      </c>
      <c r="E46" s="61" t="s">
        <v>4</v>
      </c>
      <c r="F46" s="49" t="s">
        <v>77</v>
      </c>
      <c r="G46" s="61" t="s">
        <v>4</v>
      </c>
      <c r="H46" s="61" t="s">
        <v>4</v>
      </c>
      <c r="I46" s="61"/>
      <c r="J46" s="61" t="s">
        <v>4</v>
      </c>
      <c r="K46" s="60" t="s">
        <v>85</v>
      </c>
      <c r="L46" s="47">
        <v>42026</v>
      </c>
      <c r="M46" s="47" t="s">
        <v>42</v>
      </c>
      <c r="N46" s="47" t="s">
        <v>41</v>
      </c>
      <c r="O46" s="47">
        <f t="shared" si="10"/>
        <v>1000</v>
      </c>
      <c r="P46" s="27">
        <f t="shared" si="11"/>
        <v>1000</v>
      </c>
      <c r="Q46" s="27">
        <v>1000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57">
        <v>17</v>
      </c>
      <c r="X46" s="57">
        <f t="shared" si="12"/>
        <v>20.74</v>
      </c>
      <c r="Y46" s="57">
        <f t="shared" si="9"/>
        <v>17000</v>
      </c>
      <c r="Z46" s="57">
        <f t="shared" si="13"/>
        <v>20740</v>
      </c>
    </row>
    <row r="47" spans="1:26" ht="90" x14ac:dyDescent="0.25">
      <c r="A47" s="48">
        <v>11</v>
      </c>
      <c r="B47" s="48">
        <v>1063052</v>
      </c>
      <c r="C47" s="62" t="s">
        <v>83</v>
      </c>
      <c r="D47" s="48" t="s">
        <v>54</v>
      </c>
      <c r="E47" s="61" t="s">
        <v>4</v>
      </c>
      <c r="F47" s="49" t="s">
        <v>77</v>
      </c>
      <c r="G47" s="61" t="s">
        <v>4</v>
      </c>
      <c r="H47" s="61" t="s">
        <v>4</v>
      </c>
      <c r="I47" s="61"/>
      <c r="J47" s="61" t="s">
        <v>4</v>
      </c>
      <c r="K47" s="60" t="s">
        <v>85</v>
      </c>
      <c r="L47" s="47">
        <v>42026</v>
      </c>
      <c r="M47" s="47" t="s">
        <v>42</v>
      </c>
      <c r="N47" s="47" t="s">
        <v>41</v>
      </c>
      <c r="O47" s="47">
        <f t="shared" si="10"/>
        <v>1000</v>
      </c>
      <c r="P47" s="27">
        <f t="shared" si="11"/>
        <v>1000</v>
      </c>
      <c r="Q47" s="27">
        <v>1000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57">
        <v>21</v>
      </c>
      <c r="X47" s="57">
        <f t="shared" si="12"/>
        <v>25.62</v>
      </c>
      <c r="Y47" s="57">
        <f t="shared" si="9"/>
        <v>21000</v>
      </c>
      <c r="Z47" s="57">
        <f t="shared" si="13"/>
        <v>25620</v>
      </c>
    </row>
    <row r="48" spans="1:26" ht="90" x14ac:dyDescent="0.25">
      <c r="A48" s="48">
        <v>12</v>
      </c>
      <c r="B48" s="48">
        <v>1063330</v>
      </c>
      <c r="C48" s="62" t="s">
        <v>83</v>
      </c>
      <c r="D48" s="48" t="s">
        <v>55</v>
      </c>
      <c r="E48" s="61" t="s">
        <v>4</v>
      </c>
      <c r="F48" s="49" t="s">
        <v>77</v>
      </c>
      <c r="G48" s="61" t="s">
        <v>4</v>
      </c>
      <c r="H48" s="61" t="s">
        <v>4</v>
      </c>
      <c r="I48" s="61"/>
      <c r="J48" s="61" t="s">
        <v>4</v>
      </c>
      <c r="K48" s="60" t="s">
        <v>85</v>
      </c>
      <c r="L48" s="47">
        <v>42026</v>
      </c>
      <c r="M48" s="47" t="s">
        <v>42</v>
      </c>
      <c r="N48" s="47" t="s">
        <v>41</v>
      </c>
      <c r="O48" s="47">
        <f t="shared" si="10"/>
        <v>5000</v>
      </c>
      <c r="P48" s="27">
        <f t="shared" si="11"/>
        <v>5000</v>
      </c>
      <c r="Q48" s="27">
        <v>0</v>
      </c>
      <c r="R48" s="27">
        <v>5000</v>
      </c>
      <c r="S48" s="27">
        <v>0</v>
      </c>
      <c r="T48" s="27">
        <v>0</v>
      </c>
      <c r="U48" s="27">
        <v>0</v>
      </c>
      <c r="V48" s="27">
        <v>0</v>
      </c>
      <c r="W48" s="57">
        <v>13</v>
      </c>
      <c r="X48" s="57">
        <f t="shared" si="12"/>
        <v>15.86</v>
      </c>
      <c r="Y48" s="57">
        <f t="shared" si="9"/>
        <v>65000</v>
      </c>
      <c r="Z48" s="57">
        <f t="shared" si="13"/>
        <v>79300</v>
      </c>
    </row>
    <row r="49" spans="1:26" ht="90" x14ac:dyDescent="0.25">
      <c r="A49" s="48">
        <v>13</v>
      </c>
      <c r="B49" s="48">
        <v>1064908</v>
      </c>
      <c r="C49" s="62" t="s">
        <v>94</v>
      </c>
      <c r="D49" s="48" t="s">
        <v>56</v>
      </c>
      <c r="E49" s="61" t="s">
        <v>4</v>
      </c>
      <c r="F49" s="49" t="s">
        <v>77</v>
      </c>
      <c r="G49" s="61" t="s">
        <v>4</v>
      </c>
      <c r="H49" s="61" t="s">
        <v>4</v>
      </c>
      <c r="I49" s="61"/>
      <c r="J49" s="61" t="s">
        <v>4</v>
      </c>
      <c r="K49" s="60" t="s">
        <v>85</v>
      </c>
      <c r="L49" s="47">
        <v>42026</v>
      </c>
      <c r="M49" s="47" t="s">
        <v>44</v>
      </c>
      <c r="N49" s="47" t="s">
        <v>57</v>
      </c>
      <c r="O49" s="47">
        <f t="shared" si="10"/>
        <v>1</v>
      </c>
      <c r="P49" s="27">
        <f t="shared" si="11"/>
        <v>1</v>
      </c>
      <c r="Q49" s="27">
        <v>0</v>
      </c>
      <c r="R49" s="27">
        <v>1</v>
      </c>
      <c r="S49" s="27">
        <v>0</v>
      </c>
      <c r="T49" s="27">
        <v>0</v>
      </c>
      <c r="U49" s="27">
        <v>0</v>
      </c>
      <c r="V49" s="27">
        <v>0</v>
      </c>
      <c r="W49" s="57">
        <v>405.9</v>
      </c>
      <c r="X49" s="57">
        <f t="shared" si="12"/>
        <v>495.19799999999998</v>
      </c>
      <c r="Y49" s="57">
        <f t="shared" si="9"/>
        <v>405.9</v>
      </c>
      <c r="Z49" s="57">
        <f t="shared" si="13"/>
        <v>495.19799999999998</v>
      </c>
    </row>
    <row r="50" spans="1:26" ht="90" x14ac:dyDescent="0.25">
      <c r="A50" s="48">
        <v>14</v>
      </c>
      <c r="B50" s="48">
        <v>1065423</v>
      </c>
      <c r="C50" s="62" t="s">
        <v>95</v>
      </c>
      <c r="D50" s="48" t="s">
        <v>58</v>
      </c>
      <c r="E50" s="61" t="s">
        <v>4</v>
      </c>
      <c r="F50" s="49" t="s">
        <v>77</v>
      </c>
      <c r="G50" s="61" t="s">
        <v>4</v>
      </c>
      <c r="H50" s="61" t="s">
        <v>4</v>
      </c>
      <c r="I50" s="61"/>
      <c r="J50" s="61" t="s">
        <v>4</v>
      </c>
      <c r="K50" s="60" t="s">
        <v>85</v>
      </c>
      <c r="L50" s="47">
        <v>42026</v>
      </c>
      <c r="M50" s="47" t="s">
        <v>60</v>
      </c>
      <c r="N50" s="47" t="s">
        <v>59</v>
      </c>
      <c r="O50" s="47">
        <f t="shared" si="10"/>
        <v>20</v>
      </c>
      <c r="P50" s="27">
        <f t="shared" si="11"/>
        <v>20</v>
      </c>
      <c r="Q50" s="27">
        <v>0</v>
      </c>
      <c r="R50" s="27">
        <v>0</v>
      </c>
      <c r="S50" s="27">
        <v>20</v>
      </c>
      <c r="T50" s="27">
        <v>0</v>
      </c>
      <c r="U50" s="27">
        <v>0</v>
      </c>
      <c r="V50" s="27">
        <v>0</v>
      </c>
      <c r="W50" s="57">
        <v>40</v>
      </c>
      <c r="X50" s="57">
        <f t="shared" si="12"/>
        <v>48.8</v>
      </c>
      <c r="Y50" s="57">
        <f t="shared" si="9"/>
        <v>800</v>
      </c>
      <c r="Z50" s="57">
        <f t="shared" si="13"/>
        <v>976</v>
      </c>
    </row>
    <row r="51" spans="1:26" ht="90" x14ac:dyDescent="0.25">
      <c r="A51" s="48">
        <v>15</v>
      </c>
      <c r="B51" s="48">
        <v>1070631</v>
      </c>
      <c r="C51" s="62" t="s">
        <v>96</v>
      </c>
      <c r="D51" s="48" t="s">
        <v>61</v>
      </c>
      <c r="E51" s="61" t="s">
        <v>4</v>
      </c>
      <c r="F51" s="49" t="s">
        <v>77</v>
      </c>
      <c r="G51" s="61" t="s">
        <v>4</v>
      </c>
      <c r="H51" s="61" t="s">
        <v>4</v>
      </c>
      <c r="I51" s="61"/>
      <c r="J51" s="61" t="s">
        <v>4</v>
      </c>
      <c r="K51" s="60" t="s">
        <v>85</v>
      </c>
      <c r="L51" s="47">
        <v>42026</v>
      </c>
      <c r="M51" s="47" t="s">
        <v>60</v>
      </c>
      <c r="N51" s="47" t="s">
        <v>62</v>
      </c>
      <c r="O51" s="47">
        <f t="shared" si="10"/>
        <v>250</v>
      </c>
      <c r="P51" s="27">
        <f t="shared" si="11"/>
        <v>250</v>
      </c>
      <c r="Q51" s="27">
        <v>0</v>
      </c>
      <c r="R51" s="27">
        <v>0</v>
      </c>
      <c r="S51" s="27">
        <v>0</v>
      </c>
      <c r="T51" s="27">
        <v>250</v>
      </c>
      <c r="U51" s="27">
        <v>0</v>
      </c>
      <c r="V51" s="27">
        <v>0</v>
      </c>
      <c r="W51" s="57">
        <v>4.4000000000000004</v>
      </c>
      <c r="X51" s="57">
        <f t="shared" si="12"/>
        <v>5.3680000000000003</v>
      </c>
      <c r="Y51" s="57">
        <f t="shared" si="9"/>
        <v>1100</v>
      </c>
      <c r="Z51" s="57">
        <f t="shared" si="13"/>
        <v>1342</v>
      </c>
    </row>
    <row r="52" spans="1:26" ht="90" x14ac:dyDescent="0.25">
      <c r="A52" s="48">
        <v>16</v>
      </c>
      <c r="B52" s="48">
        <v>1073116</v>
      </c>
      <c r="C52" s="62" t="s">
        <v>89</v>
      </c>
      <c r="D52" s="48" t="s">
        <v>63</v>
      </c>
      <c r="E52" s="61" t="s">
        <v>4</v>
      </c>
      <c r="F52" s="49" t="s">
        <v>77</v>
      </c>
      <c r="G52" s="61" t="s">
        <v>4</v>
      </c>
      <c r="H52" s="61" t="s">
        <v>4</v>
      </c>
      <c r="I52" s="61"/>
      <c r="J52" s="61" t="s">
        <v>4</v>
      </c>
      <c r="K52" s="60" t="s">
        <v>85</v>
      </c>
      <c r="L52" s="47">
        <v>42026</v>
      </c>
      <c r="M52" s="47" t="s">
        <v>60</v>
      </c>
      <c r="N52" s="47" t="s">
        <v>41</v>
      </c>
      <c r="O52" s="47">
        <f t="shared" si="10"/>
        <v>4</v>
      </c>
      <c r="P52" s="27">
        <f t="shared" si="11"/>
        <v>4</v>
      </c>
      <c r="Q52" s="27">
        <v>0</v>
      </c>
      <c r="R52" s="27">
        <v>0</v>
      </c>
      <c r="S52" s="27">
        <v>0</v>
      </c>
      <c r="T52" s="27">
        <v>4</v>
      </c>
      <c r="U52" s="27">
        <v>0</v>
      </c>
      <c r="V52" s="27">
        <v>0</v>
      </c>
      <c r="W52" s="57">
        <v>30</v>
      </c>
      <c r="X52" s="57">
        <f t="shared" si="12"/>
        <v>36.6</v>
      </c>
      <c r="Y52" s="57">
        <f t="shared" si="9"/>
        <v>120</v>
      </c>
      <c r="Z52" s="57">
        <f t="shared" si="13"/>
        <v>146.4</v>
      </c>
    </row>
    <row r="53" spans="1:26" ht="90" x14ac:dyDescent="0.25">
      <c r="A53" s="48">
        <v>17</v>
      </c>
      <c r="B53" s="48">
        <v>1073116</v>
      </c>
      <c r="C53" s="62" t="s">
        <v>89</v>
      </c>
      <c r="D53" s="48" t="s">
        <v>63</v>
      </c>
      <c r="E53" s="61" t="s">
        <v>4</v>
      </c>
      <c r="F53" s="49" t="s">
        <v>77</v>
      </c>
      <c r="G53" s="61" t="s">
        <v>4</v>
      </c>
      <c r="H53" s="61" t="s">
        <v>4</v>
      </c>
      <c r="I53" s="61"/>
      <c r="J53" s="61" t="s">
        <v>4</v>
      </c>
      <c r="K53" s="60" t="s">
        <v>85</v>
      </c>
      <c r="L53" s="47">
        <v>42026</v>
      </c>
      <c r="M53" s="47" t="s">
        <v>42</v>
      </c>
      <c r="N53" s="47" t="s">
        <v>41</v>
      </c>
      <c r="O53" s="47">
        <f t="shared" si="10"/>
        <v>50</v>
      </c>
      <c r="P53" s="27">
        <f t="shared" si="11"/>
        <v>50</v>
      </c>
      <c r="Q53" s="27">
        <v>50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57">
        <v>30</v>
      </c>
      <c r="X53" s="57">
        <f t="shared" si="12"/>
        <v>36.6</v>
      </c>
      <c r="Y53" s="57">
        <f t="shared" si="9"/>
        <v>1500</v>
      </c>
      <c r="Z53" s="57">
        <f t="shared" si="13"/>
        <v>1830</v>
      </c>
    </row>
    <row r="54" spans="1:26" ht="90" x14ac:dyDescent="0.25">
      <c r="A54" s="48">
        <v>18</v>
      </c>
      <c r="B54" s="48">
        <v>1073119</v>
      </c>
      <c r="C54" s="62" t="s">
        <v>89</v>
      </c>
      <c r="D54" s="48" t="s">
        <v>64</v>
      </c>
      <c r="E54" s="61" t="s">
        <v>4</v>
      </c>
      <c r="F54" s="49" t="s">
        <v>77</v>
      </c>
      <c r="G54" s="61" t="s">
        <v>4</v>
      </c>
      <c r="H54" s="61" t="s">
        <v>4</v>
      </c>
      <c r="I54" s="61"/>
      <c r="J54" s="61" t="s">
        <v>4</v>
      </c>
      <c r="K54" s="60" t="s">
        <v>85</v>
      </c>
      <c r="L54" s="47">
        <v>42026</v>
      </c>
      <c r="M54" s="47" t="s">
        <v>42</v>
      </c>
      <c r="N54" s="47" t="s">
        <v>41</v>
      </c>
      <c r="O54" s="47">
        <f t="shared" si="10"/>
        <v>50</v>
      </c>
      <c r="P54" s="27">
        <f t="shared" si="11"/>
        <v>50</v>
      </c>
      <c r="Q54" s="27">
        <v>50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57">
        <v>30</v>
      </c>
      <c r="X54" s="57">
        <f t="shared" si="12"/>
        <v>36.6</v>
      </c>
      <c r="Y54" s="57">
        <f t="shared" si="9"/>
        <v>1500</v>
      </c>
      <c r="Z54" s="57">
        <f t="shared" si="13"/>
        <v>1830</v>
      </c>
    </row>
    <row r="55" spans="1:26" ht="90" x14ac:dyDescent="0.25">
      <c r="A55" s="48">
        <v>19</v>
      </c>
      <c r="B55" s="48">
        <v>1073120</v>
      </c>
      <c r="C55" s="62" t="s">
        <v>89</v>
      </c>
      <c r="D55" s="48" t="s">
        <v>65</v>
      </c>
      <c r="E55" s="61" t="s">
        <v>4</v>
      </c>
      <c r="F55" s="49" t="s">
        <v>77</v>
      </c>
      <c r="G55" s="61" t="s">
        <v>4</v>
      </c>
      <c r="H55" s="61" t="s">
        <v>4</v>
      </c>
      <c r="I55" s="61"/>
      <c r="J55" s="61" t="s">
        <v>4</v>
      </c>
      <c r="K55" s="60" t="s">
        <v>85</v>
      </c>
      <c r="L55" s="47">
        <v>42026</v>
      </c>
      <c r="M55" s="47" t="s">
        <v>42</v>
      </c>
      <c r="N55" s="47" t="s">
        <v>41</v>
      </c>
      <c r="O55" s="47">
        <f t="shared" si="10"/>
        <v>50</v>
      </c>
      <c r="P55" s="27">
        <f t="shared" si="11"/>
        <v>50</v>
      </c>
      <c r="Q55" s="27">
        <v>50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57">
        <v>31</v>
      </c>
      <c r="X55" s="57">
        <f t="shared" si="12"/>
        <v>37.82</v>
      </c>
      <c r="Y55" s="57">
        <f t="shared" si="9"/>
        <v>1550</v>
      </c>
      <c r="Z55" s="57">
        <f t="shared" si="13"/>
        <v>1891</v>
      </c>
    </row>
    <row r="56" spans="1:26" ht="90" x14ac:dyDescent="0.25">
      <c r="A56" s="48">
        <v>20</v>
      </c>
      <c r="B56" s="48">
        <v>1074832</v>
      </c>
      <c r="C56" s="62" t="s">
        <v>89</v>
      </c>
      <c r="D56" s="48" t="s">
        <v>66</v>
      </c>
      <c r="E56" s="61" t="s">
        <v>4</v>
      </c>
      <c r="F56" s="49" t="s">
        <v>77</v>
      </c>
      <c r="G56" s="61" t="s">
        <v>4</v>
      </c>
      <c r="H56" s="61" t="s">
        <v>4</v>
      </c>
      <c r="I56" s="61"/>
      <c r="J56" s="61" t="s">
        <v>4</v>
      </c>
      <c r="K56" s="60" t="s">
        <v>85</v>
      </c>
      <c r="L56" s="47">
        <v>42026</v>
      </c>
      <c r="M56" s="47" t="s">
        <v>42</v>
      </c>
      <c r="N56" s="47" t="s">
        <v>41</v>
      </c>
      <c r="O56" s="47">
        <f t="shared" si="10"/>
        <v>50</v>
      </c>
      <c r="P56" s="27">
        <f t="shared" si="11"/>
        <v>50</v>
      </c>
      <c r="Q56" s="27">
        <v>50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57">
        <v>96</v>
      </c>
      <c r="X56" s="57">
        <f t="shared" si="12"/>
        <v>117.12</v>
      </c>
      <c r="Y56" s="57">
        <f t="shared" si="9"/>
        <v>4800</v>
      </c>
      <c r="Z56" s="57">
        <f t="shared" si="13"/>
        <v>5856</v>
      </c>
    </row>
    <row r="57" spans="1:26" ht="90" x14ac:dyDescent="0.25">
      <c r="A57" s="48">
        <v>21</v>
      </c>
      <c r="B57" s="48">
        <v>1074923</v>
      </c>
      <c r="C57" s="62" t="s">
        <v>89</v>
      </c>
      <c r="D57" s="48" t="s">
        <v>67</v>
      </c>
      <c r="E57" s="61" t="s">
        <v>4</v>
      </c>
      <c r="F57" s="49" t="s">
        <v>77</v>
      </c>
      <c r="G57" s="61" t="s">
        <v>4</v>
      </c>
      <c r="H57" s="61" t="s">
        <v>4</v>
      </c>
      <c r="I57" s="61"/>
      <c r="J57" s="61" t="s">
        <v>4</v>
      </c>
      <c r="K57" s="60" t="s">
        <v>85</v>
      </c>
      <c r="L57" s="47">
        <v>42026</v>
      </c>
      <c r="M57" s="47" t="s">
        <v>42</v>
      </c>
      <c r="N57" s="47" t="s">
        <v>41</v>
      </c>
      <c r="O57" s="47">
        <f t="shared" si="10"/>
        <v>50</v>
      </c>
      <c r="P57" s="27">
        <f t="shared" si="11"/>
        <v>50</v>
      </c>
      <c r="Q57" s="27">
        <v>50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57">
        <v>19</v>
      </c>
      <c r="X57" s="57">
        <f t="shared" si="12"/>
        <v>23.18</v>
      </c>
      <c r="Y57" s="57">
        <f t="shared" si="9"/>
        <v>950</v>
      </c>
      <c r="Z57" s="57">
        <f t="shared" si="13"/>
        <v>1159</v>
      </c>
    </row>
    <row r="58" spans="1:26" ht="90" x14ac:dyDescent="0.25">
      <c r="A58" s="48">
        <v>22</v>
      </c>
      <c r="B58" s="48">
        <v>1082459</v>
      </c>
      <c r="C58" s="62" t="s">
        <v>97</v>
      </c>
      <c r="D58" s="48" t="s">
        <v>68</v>
      </c>
      <c r="E58" s="61" t="s">
        <v>4</v>
      </c>
      <c r="F58" s="49" t="s">
        <v>77</v>
      </c>
      <c r="G58" s="61" t="s">
        <v>4</v>
      </c>
      <c r="H58" s="61" t="s">
        <v>4</v>
      </c>
      <c r="I58" s="61"/>
      <c r="J58" s="61" t="s">
        <v>4</v>
      </c>
      <c r="K58" s="60" t="s">
        <v>85</v>
      </c>
      <c r="L58" s="47">
        <v>42026</v>
      </c>
      <c r="M58" s="47" t="s">
        <v>44</v>
      </c>
      <c r="N58" s="47" t="s">
        <v>41</v>
      </c>
      <c r="O58" s="47">
        <f t="shared" si="10"/>
        <v>2</v>
      </c>
      <c r="P58" s="27">
        <f t="shared" si="11"/>
        <v>2</v>
      </c>
      <c r="Q58" s="27">
        <v>0</v>
      </c>
      <c r="R58" s="27">
        <v>0</v>
      </c>
      <c r="S58" s="27">
        <v>2</v>
      </c>
      <c r="T58" s="27">
        <v>0</v>
      </c>
      <c r="U58" s="27">
        <v>0</v>
      </c>
      <c r="V58" s="27">
        <v>0</v>
      </c>
      <c r="W58" s="57">
        <v>3951.2</v>
      </c>
      <c r="X58" s="57">
        <f t="shared" si="12"/>
        <v>4820.4639999999999</v>
      </c>
      <c r="Y58" s="57">
        <f t="shared" si="9"/>
        <v>7902.4</v>
      </c>
      <c r="Z58" s="57">
        <f t="shared" si="13"/>
        <v>9640.9279999999999</v>
      </c>
    </row>
    <row r="59" spans="1:26" ht="90" x14ac:dyDescent="0.25">
      <c r="A59" s="48">
        <v>23</v>
      </c>
      <c r="B59" s="48">
        <v>1082790</v>
      </c>
      <c r="C59" s="62" t="s">
        <v>98</v>
      </c>
      <c r="D59" s="48" t="s">
        <v>69</v>
      </c>
      <c r="E59" s="61" t="s">
        <v>4</v>
      </c>
      <c r="F59" s="49" t="s">
        <v>77</v>
      </c>
      <c r="G59" s="61" t="s">
        <v>4</v>
      </c>
      <c r="H59" s="61" t="s">
        <v>4</v>
      </c>
      <c r="I59" s="61"/>
      <c r="J59" s="61" t="s">
        <v>4</v>
      </c>
      <c r="K59" s="60" t="s">
        <v>85</v>
      </c>
      <c r="L59" s="47">
        <v>42026</v>
      </c>
      <c r="M59" s="47" t="s">
        <v>60</v>
      </c>
      <c r="N59" s="47" t="s">
        <v>70</v>
      </c>
      <c r="O59" s="47">
        <f t="shared" si="10"/>
        <v>1</v>
      </c>
      <c r="P59" s="27">
        <f t="shared" si="11"/>
        <v>1</v>
      </c>
      <c r="Q59" s="27">
        <v>0</v>
      </c>
      <c r="R59" s="27">
        <v>1</v>
      </c>
      <c r="S59" s="27">
        <v>0</v>
      </c>
      <c r="T59" s="27">
        <v>0</v>
      </c>
      <c r="U59" s="27">
        <v>0</v>
      </c>
      <c r="V59" s="27">
        <v>0</v>
      </c>
      <c r="W59" s="57">
        <v>21573</v>
      </c>
      <c r="X59" s="57">
        <f t="shared" si="12"/>
        <v>26319.059999999998</v>
      </c>
      <c r="Y59" s="57">
        <f t="shared" si="9"/>
        <v>21573</v>
      </c>
      <c r="Z59" s="57">
        <f t="shared" si="13"/>
        <v>26319.059999999998</v>
      </c>
    </row>
    <row r="60" spans="1:26" ht="90" x14ac:dyDescent="0.25">
      <c r="A60" s="48">
        <v>24</v>
      </c>
      <c r="B60" s="48">
        <v>1084161</v>
      </c>
      <c r="C60" s="62" t="s">
        <v>89</v>
      </c>
      <c r="D60" s="48" t="s">
        <v>71</v>
      </c>
      <c r="E60" s="61" t="s">
        <v>4</v>
      </c>
      <c r="F60" s="49" t="s">
        <v>77</v>
      </c>
      <c r="G60" s="61" t="s">
        <v>4</v>
      </c>
      <c r="H60" s="61" t="s">
        <v>4</v>
      </c>
      <c r="I60" s="61"/>
      <c r="J60" s="61" t="s">
        <v>4</v>
      </c>
      <c r="K60" s="60" t="s">
        <v>85</v>
      </c>
      <c r="L60" s="47">
        <v>42026</v>
      </c>
      <c r="M60" s="47" t="s">
        <v>42</v>
      </c>
      <c r="N60" s="47" t="s">
        <v>41</v>
      </c>
      <c r="O60" s="47">
        <f t="shared" si="10"/>
        <v>50</v>
      </c>
      <c r="P60" s="27">
        <f t="shared" si="11"/>
        <v>50</v>
      </c>
      <c r="Q60" s="27">
        <v>50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57">
        <v>18</v>
      </c>
      <c r="X60" s="57">
        <f t="shared" si="12"/>
        <v>21.96</v>
      </c>
      <c r="Y60" s="57">
        <f t="shared" si="9"/>
        <v>900</v>
      </c>
      <c r="Z60" s="57">
        <f t="shared" si="13"/>
        <v>1098</v>
      </c>
    </row>
    <row r="61" spans="1:26" ht="90" x14ac:dyDescent="0.25">
      <c r="A61" s="48">
        <v>25</v>
      </c>
      <c r="B61" s="48">
        <v>1084881</v>
      </c>
      <c r="C61" s="62" t="s">
        <v>99</v>
      </c>
      <c r="D61" s="48" t="s">
        <v>72</v>
      </c>
      <c r="E61" s="61" t="s">
        <v>4</v>
      </c>
      <c r="F61" s="49" t="s">
        <v>77</v>
      </c>
      <c r="G61" s="61" t="s">
        <v>4</v>
      </c>
      <c r="H61" s="61" t="s">
        <v>4</v>
      </c>
      <c r="I61" s="61"/>
      <c r="J61" s="61" t="s">
        <v>4</v>
      </c>
      <c r="K61" s="60" t="s">
        <v>85</v>
      </c>
      <c r="L61" s="47">
        <v>42026</v>
      </c>
      <c r="M61" s="47" t="s">
        <v>42</v>
      </c>
      <c r="N61" s="47" t="s">
        <v>41</v>
      </c>
      <c r="O61" s="47">
        <f t="shared" si="10"/>
        <v>30</v>
      </c>
      <c r="P61" s="27">
        <f t="shared" si="11"/>
        <v>30</v>
      </c>
      <c r="Q61" s="27">
        <v>0</v>
      </c>
      <c r="R61" s="27">
        <v>30</v>
      </c>
      <c r="S61" s="27">
        <v>0</v>
      </c>
      <c r="T61" s="27">
        <v>0</v>
      </c>
      <c r="U61" s="27">
        <v>0</v>
      </c>
      <c r="V61" s="27">
        <v>0</v>
      </c>
      <c r="W61" s="57">
        <v>426</v>
      </c>
      <c r="X61" s="57">
        <f t="shared" si="12"/>
        <v>519.72</v>
      </c>
      <c r="Y61" s="57">
        <f t="shared" si="9"/>
        <v>12780</v>
      </c>
      <c r="Z61" s="57">
        <f t="shared" si="13"/>
        <v>15591.6</v>
      </c>
    </row>
    <row r="62" spans="1:26" ht="90" x14ac:dyDescent="0.25">
      <c r="A62" s="48">
        <v>26</v>
      </c>
      <c r="B62" s="48">
        <v>1085851</v>
      </c>
      <c r="C62" s="62" t="s">
        <v>100</v>
      </c>
      <c r="D62" s="48" t="s">
        <v>73</v>
      </c>
      <c r="E62" s="61" t="s">
        <v>4</v>
      </c>
      <c r="F62" s="49" t="s">
        <v>77</v>
      </c>
      <c r="G62" s="61" t="s">
        <v>4</v>
      </c>
      <c r="H62" s="61" t="s">
        <v>4</v>
      </c>
      <c r="I62" s="61"/>
      <c r="J62" s="61" t="s">
        <v>4</v>
      </c>
      <c r="K62" s="60" t="s">
        <v>85</v>
      </c>
      <c r="L62" s="47">
        <v>42026</v>
      </c>
      <c r="M62" s="47" t="s">
        <v>42</v>
      </c>
      <c r="N62" s="47" t="s">
        <v>41</v>
      </c>
      <c r="O62" s="47">
        <f t="shared" si="10"/>
        <v>919</v>
      </c>
      <c r="P62" s="27">
        <f t="shared" si="11"/>
        <v>919</v>
      </c>
      <c r="Q62" s="27">
        <v>0</v>
      </c>
      <c r="R62" s="27">
        <v>919</v>
      </c>
      <c r="S62" s="27">
        <v>0</v>
      </c>
      <c r="T62" s="27">
        <v>0</v>
      </c>
      <c r="U62" s="27">
        <v>0</v>
      </c>
      <c r="V62" s="27">
        <v>0</v>
      </c>
      <c r="W62" s="57">
        <v>60.5</v>
      </c>
      <c r="X62" s="57">
        <f t="shared" si="12"/>
        <v>73.81</v>
      </c>
      <c r="Y62" s="57">
        <f t="shared" si="9"/>
        <v>55599.5</v>
      </c>
      <c r="Z62" s="57">
        <f t="shared" si="13"/>
        <v>67831.39</v>
      </c>
    </row>
    <row r="63" spans="1:26" ht="90" x14ac:dyDescent="0.25">
      <c r="A63" s="48">
        <v>27</v>
      </c>
      <c r="B63" s="48">
        <v>1095510</v>
      </c>
      <c r="C63" s="62" t="s">
        <v>99</v>
      </c>
      <c r="D63" s="48" t="s">
        <v>74</v>
      </c>
      <c r="E63" s="61" t="s">
        <v>4</v>
      </c>
      <c r="F63" s="49" t="s">
        <v>77</v>
      </c>
      <c r="G63" s="61" t="s">
        <v>4</v>
      </c>
      <c r="H63" s="61" t="s">
        <v>4</v>
      </c>
      <c r="I63" s="61"/>
      <c r="J63" s="61" t="s">
        <v>4</v>
      </c>
      <c r="K63" s="60" t="s">
        <v>85</v>
      </c>
      <c r="L63" s="47">
        <v>42026</v>
      </c>
      <c r="M63" s="47" t="s">
        <v>42</v>
      </c>
      <c r="N63" s="47" t="s">
        <v>41</v>
      </c>
      <c r="O63" s="47">
        <f t="shared" si="10"/>
        <v>5</v>
      </c>
      <c r="P63" s="27">
        <f t="shared" si="11"/>
        <v>5</v>
      </c>
      <c r="Q63" s="27">
        <v>0</v>
      </c>
      <c r="R63" s="27">
        <v>0</v>
      </c>
      <c r="S63" s="27">
        <v>0</v>
      </c>
      <c r="T63" s="27">
        <v>0</v>
      </c>
      <c r="U63" s="27">
        <v>5</v>
      </c>
      <c r="V63" s="27">
        <v>0</v>
      </c>
      <c r="W63" s="57">
        <v>365</v>
      </c>
      <c r="X63" s="57">
        <f t="shared" si="12"/>
        <v>445.3</v>
      </c>
      <c r="Y63" s="57">
        <f t="shared" si="9"/>
        <v>1825</v>
      </c>
      <c r="Z63" s="57">
        <f t="shared" si="13"/>
        <v>2226.5</v>
      </c>
    </row>
    <row r="64" spans="1:26" ht="90" x14ac:dyDescent="0.25">
      <c r="A64" s="48">
        <v>28</v>
      </c>
      <c r="B64" s="48">
        <v>1103225</v>
      </c>
      <c r="C64" s="62" t="s">
        <v>101</v>
      </c>
      <c r="D64" s="48" t="s">
        <v>75</v>
      </c>
      <c r="E64" s="61" t="s">
        <v>4</v>
      </c>
      <c r="F64" s="49" t="s">
        <v>77</v>
      </c>
      <c r="G64" s="61" t="s">
        <v>4</v>
      </c>
      <c r="H64" s="61" t="s">
        <v>4</v>
      </c>
      <c r="I64" s="61"/>
      <c r="J64" s="61" t="s">
        <v>4</v>
      </c>
      <c r="K64" s="60" t="s">
        <v>85</v>
      </c>
      <c r="L64" s="47">
        <v>42026</v>
      </c>
      <c r="M64" s="47" t="s">
        <v>42</v>
      </c>
      <c r="N64" s="47" t="s">
        <v>41</v>
      </c>
      <c r="O64" s="47">
        <f t="shared" si="10"/>
        <v>73</v>
      </c>
      <c r="P64" s="27">
        <f t="shared" si="11"/>
        <v>73</v>
      </c>
      <c r="Q64" s="27">
        <v>0</v>
      </c>
      <c r="R64" s="27">
        <v>73</v>
      </c>
      <c r="S64" s="27">
        <v>0</v>
      </c>
      <c r="T64" s="27">
        <v>0</v>
      </c>
      <c r="U64" s="27">
        <v>0</v>
      </c>
      <c r="V64" s="27">
        <v>0</v>
      </c>
      <c r="W64" s="57">
        <v>207.9</v>
      </c>
      <c r="X64" s="57">
        <f t="shared" si="12"/>
        <v>253.63800000000001</v>
      </c>
      <c r="Y64" s="57">
        <f t="shared" si="9"/>
        <v>15176.7</v>
      </c>
      <c r="Z64" s="57">
        <f t="shared" si="13"/>
        <v>18515.574000000001</v>
      </c>
    </row>
    <row r="65" spans="1:26" ht="90" x14ac:dyDescent="0.25">
      <c r="A65" s="48">
        <v>29</v>
      </c>
      <c r="B65" s="48">
        <v>1104998</v>
      </c>
      <c r="C65" s="62" t="s">
        <v>93</v>
      </c>
      <c r="D65" s="48" t="s">
        <v>76</v>
      </c>
      <c r="E65" s="61" t="s">
        <v>4</v>
      </c>
      <c r="F65" s="49" t="s">
        <v>77</v>
      </c>
      <c r="G65" s="61" t="s">
        <v>4</v>
      </c>
      <c r="H65" s="61" t="s">
        <v>4</v>
      </c>
      <c r="I65" s="61"/>
      <c r="J65" s="61" t="s">
        <v>4</v>
      </c>
      <c r="K65" s="60" t="s">
        <v>85</v>
      </c>
      <c r="L65" s="47">
        <v>42026</v>
      </c>
      <c r="M65" s="47" t="s">
        <v>42</v>
      </c>
      <c r="N65" s="47" t="s">
        <v>41</v>
      </c>
      <c r="O65" s="47">
        <f t="shared" si="10"/>
        <v>1000</v>
      </c>
      <c r="P65" s="27">
        <f t="shared" si="11"/>
        <v>1000</v>
      </c>
      <c r="Q65" s="27">
        <v>1000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57">
        <v>3.59</v>
      </c>
      <c r="X65" s="57">
        <f t="shared" si="12"/>
        <v>4.3797999999999995</v>
      </c>
      <c r="Y65" s="57">
        <f t="shared" si="9"/>
        <v>3590</v>
      </c>
      <c r="Z65" s="57">
        <f t="shared" si="13"/>
        <v>4379.7999999999993</v>
      </c>
    </row>
    <row r="66" spans="1:26" hidden="1" x14ac:dyDescent="0.25">
      <c r="A66" s="19">
        <v>4</v>
      </c>
      <c r="B66" s="19"/>
      <c r="C66" s="19"/>
      <c r="D66" s="19"/>
      <c r="E66" s="15"/>
      <c r="F66" s="34"/>
      <c r="G66" s="34"/>
      <c r="H66" s="15"/>
      <c r="I66" s="22"/>
      <c r="J66" s="15"/>
      <c r="K66" s="22"/>
      <c r="L66" s="15"/>
      <c r="M66" s="50"/>
      <c r="N66" s="50"/>
      <c r="O66" s="50"/>
      <c r="P66" s="58"/>
      <c r="Q66" s="58"/>
      <c r="R66" s="58"/>
      <c r="S66" s="58"/>
      <c r="T66" s="58"/>
      <c r="U66" s="58"/>
      <c r="V66" s="58"/>
    </row>
    <row r="67" spans="1:26" ht="15" customHeight="1" x14ac:dyDescent="0.25">
      <c r="A67" s="14"/>
      <c r="B67" s="14" t="s">
        <v>4</v>
      </c>
      <c r="C67" s="14"/>
      <c r="D67" s="14" t="s">
        <v>4</v>
      </c>
      <c r="E67" s="14" t="s">
        <v>4</v>
      </c>
      <c r="F67" s="14" t="s">
        <v>4</v>
      </c>
      <c r="G67" s="14" t="s">
        <v>4</v>
      </c>
      <c r="H67" s="14" t="s">
        <v>4</v>
      </c>
      <c r="I67" s="14"/>
      <c r="J67" s="14" t="s">
        <v>4</v>
      </c>
      <c r="K67" s="14"/>
      <c r="L67" s="14"/>
      <c r="M67" s="51" t="s">
        <v>10</v>
      </c>
      <c r="N67" s="51" t="s">
        <v>4</v>
      </c>
      <c r="O67" s="26">
        <f>O15+O18+O21+O24+O27+O30+O33+O36</f>
        <v>11373</v>
      </c>
      <c r="P67" s="26">
        <f t="shared" ref="P67:V67" si="14">SUM(P15,P18,P21,P24,P27,P30,P33,P36)</f>
        <v>11373</v>
      </c>
      <c r="Q67" s="26">
        <f t="shared" si="14"/>
        <v>3400</v>
      </c>
      <c r="R67" s="26">
        <f t="shared" si="14"/>
        <v>6222</v>
      </c>
      <c r="S67" s="26">
        <f t="shared" si="14"/>
        <v>299</v>
      </c>
      <c r="T67" s="26">
        <f t="shared" si="14"/>
        <v>1047</v>
      </c>
      <c r="U67" s="26">
        <f t="shared" si="14"/>
        <v>405</v>
      </c>
      <c r="V67" s="26">
        <f t="shared" si="14"/>
        <v>0</v>
      </c>
      <c r="W67" s="55"/>
      <c r="X67" s="55"/>
      <c r="Y67" s="57">
        <f>SUM(Y37:Y66)</f>
        <v>332050.12</v>
      </c>
      <c r="Z67" s="57">
        <f>SUM(Z37:Z66)</f>
        <v>405101.14640000003</v>
      </c>
    </row>
    <row r="70" spans="1:26" s="41" customFormat="1" ht="15.75" x14ac:dyDescent="0.25">
      <c r="B70" s="35"/>
      <c r="C70" s="35"/>
      <c r="D70" s="36"/>
      <c r="E70" s="36"/>
      <c r="F70" s="36"/>
      <c r="G70" s="36"/>
      <c r="H70" s="36"/>
      <c r="I70" s="36"/>
      <c r="J70" s="36"/>
      <c r="K70" s="36"/>
    </row>
    <row r="71" spans="1:26" s="41" customFormat="1" ht="15.75" x14ac:dyDescent="0.25">
      <c r="B71" s="36"/>
      <c r="C71" s="36"/>
      <c r="D71" s="37"/>
      <c r="E71" s="36"/>
      <c r="F71" s="36"/>
      <c r="G71" s="36"/>
      <c r="H71" s="36"/>
      <c r="I71" s="36"/>
      <c r="J71" s="38"/>
      <c r="K71" s="39"/>
    </row>
    <row r="72" spans="1:26" s="41" customFormat="1" ht="15.75" x14ac:dyDescent="0.25">
      <c r="B72" s="35"/>
      <c r="C72" s="35"/>
      <c r="D72" s="40"/>
      <c r="E72" s="40"/>
      <c r="F72" s="40"/>
      <c r="G72" s="40"/>
      <c r="H72" s="40"/>
      <c r="I72" s="40"/>
      <c r="J72" s="40"/>
      <c r="K72" s="40"/>
    </row>
    <row r="73" spans="1:26" s="41" customFormat="1" ht="15.75" x14ac:dyDescent="0.25">
      <c r="B73" s="43"/>
      <c r="C73" s="43"/>
      <c r="D73" s="44"/>
      <c r="E73" s="45"/>
      <c r="F73" s="45"/>
      <c r="G73" s="45"/>
      <c r="H73" s="46"/>
      <c r="I73" s="46"/>
      <c r="J73" s="45"/>
      <c r="K73" s="45"/>
    </row>
    <row r="74" spans="1:26" s="41" customFormat="1" ht="72.75" customHeight="1" x14ac:dyDescent="0.25"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26" s="41" customFormat="1" x14ac:dyDescent="0.25"/>
    <row r="76" spans="1:26" s="41" customFormat="1" ht="15.75" x14ac:dyDescent="0.25">
      <c r="B76" s="42"/>
      <c r="C76" s="42"/>
    </row>
    <row r="78" spans="1:26" x14ac:dyDescent="0.25">
      <c r="A78" s="32"/>
    </row>
    <row r="79" spans="1:26" x14ac:dyDescent="0.25">
      <c r="A79" s="32"/>
    </row>
  </sheetData>
  <sheetProtection algorithmName="SHA-512" hashValue="lgzQ3P4mTEBsdsGcFAjOr3Uz9lhQgQcVsSgsXk5q69JFGO6BCqkv8lZuDQ4kPWXY3SZ3B99tIieoVuDaDd9uVA==" saltValue="poa2QlanuX1p1gNUNmceHA==" spinCount="100000" sheet="1" objects="1" scenarios="1"/>
  <mergeCells count="36">
    <mergeCell ref="B74:K74"/>
    <mergeCell ref="A21:J21"/>
    <mergeCell ref="A24:J24"/>
    <mergeCell ref="A10:A12"/>
    <mergeCell ref="B10:B12"/>
    <mergeCell ref="A14:J14"/>
    <mergeCell ref="A27:J27"/>
    <mergeCell ref="A30:J30"/>
    <mergeCell ref="A33:J33"/>
    <mergeCell ref="A36:J36"/>
    <mergeCell ref="A15:J15"/>
    <mergeCell ref="D11:E11"/>
    <mergeCell ref="D10:L10"/>
    <mergeCell ref="F11:J11"/>
    <mergeCell ref="A18:J18"/>
    <mergeCell ref="K11:K12"/>
    <mergeCell ref="A8:V8"/>
    <mergeCell ref="A9:V9"/>
    <mergeCell ref="Q11:Q12"/>
    <mergeCell ref="P11:P12"/>
    <mergeCell ref="T11:T12"/>
    <mergeCell ref="S11:S12"/>
    <mergeCell ref="V11:V12"/>
    <mergeCell ref="U11:U12"/>
    <mergeCell ref="R11:R12"/>
    <mergeCell ref="P10:V10"/>
    <mergeCell ref="O10:O12"/>
    <mergeCell ref="M10:M12"/>
    <mergeCell ref="N10:N12"/>
    <mergeCell ref="L11:L12"/>
    <mergeCell ref="C10:C12"/>
    <mergeCell ref="X2:Z2"/>
    <mergeCell ref="W10:W12"/>
    <mergeCell ref="X10:X12"/>
    <mergeCell ref="Y10:Y12"/>
    <mergeCell ref="Z10:Z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32</vt:i4>
      </vt:variant>
    </vt:vector>
  </HeadingPairs>
  <TitlesOfParts>
    <vt:vector size="33" baseType="lpstr">
      <vt:lpstr>Приложение 1.1</vt:lpstr>
      <vt:lpstr>A_COLUMNS</vt:lpstr>
      <vt:lpstr>A_FNAMES</vt:lpstr>
      <vt:lpstr>A_SNAMES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2026-07-22T05:26:54Z</dcterms:modified>
</cp:coreProperties>
</file>